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426"/>
  <workbookPr defaultThemeVersion="124226"/>
  <mc:AlternateContent xmlns:mc="http://schemas.openxmlformats.org/markup-compatibility/2006">
    <mc:Choice Requires="x15">
      <x15ac:absPath xmlns:x15ac="http://schemas.microsoft.com/office/spreadsheetml/2010/11/ac" url="C:\Users\PC\Desktop\PAIE 2026\CONGES PATES\2026\"/>
    </mc:Choice>
  </mc:AlternateContent>
  <xr:revisionPtr revIDLastSave="0" documentId="8_{138EE5C1-DAD8-4BEE-8002-57CF57FBC18A}" xr6:coauthVersionLast="47" xr6:coauthVersionMax="47" xr10:uidLastSave="{00000000-0000-0000-0000-000000000000}"/>
  <bookViews>
    <workbookView xWindow="-120" yWindow="-120" windowWidth="20730" windowHeight="11040" firstSheet="17" activeTab="18" xr2:uid="{00000000-000D-0000-FFFF-FFFF00000000}"/>
  </bookViews>
  <sheets>
    <sheet name="MATRICE VALORISATION DES ABS" sheetId="25" r:id="rId1"/>
    <sheet name="VALORISATION DES ABSENCES CP " sheetId="3" r:id="rId2"/>
    <sheet name="NOUVELLES REGLES 2025" sheetId="26" r:id="rId3"/>
    <sheet name="INTRODUCTION " sheetId="7" r:id="rId4"/>
    <sheet name="CONGES PAYES 1 " sheetId="2" r:id="rId5"/>
    <sheet name="DECOMPTER CONGES PAYES " sheetId="8" r:id="rId6"/>
    <sheet name="DECOMPTER CONGES PAYES C " sheetId="9" r:id="rId7"/>
    <sheet name="ABSENCES ET ACQUISITION DE CP " sheetId="29" r:id="rId8"/>
    <sheet name="REGLES CALCUL DE LICP " sheetId="30" r:id="rId9"/>
    <sheet name="EXERCICES NIVEAU 1 " sheetId="5" r:id="rId10"/>
    <sheet name="EXERCICE 1 NIVEAU 2 " sheetId="12" r:id="rId11"/>
    <sheet name="EXERCICE 2 NIVEAU 2 " sheetId="10" r:id="rId12"/>
    <sheet name="EXERCICE 3 NIVEAU 2 " sheetId="14" r:id="rId13"/>
    <sheet name="EXERCICE 4 NIVEAU 2 " sheetId="15" r:id="rId14"/>
    <sheet name="EXERCICE 5 NIVEAU 2 " sheetId="18" r:id="rId15"/>
    <sheet name="EXERCICE 6 NIVEAU 2 " sheetId="19" r:id="rId16"/>
    <sheet name="EXERCICE   7 NIVEAU 2 " sheetId="20" r:id="rId17"/>
    <sheet name="EXERCICE 8 NIVEAU 2 " sheetId="21" r:id="rId18"/>
    <sheet name="EXERCICE 9 NIVEAU 2 " sheetId="24" r:id="rId19"/>
  </sheets>
  <externalReferences>
    <externalReference r:id="rId20"/>
    <externalReference r:id="rId21"/>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66" i="20" l="1"/>
  <c r="C161" i="20"/>
  <c r="C166" i="21"/>
  <c r="C161" i="21"/>
  <c r="H87" i="24"/>
  <c r="F90" i="24" s="1"/>
  <c r="C83" i="24"/>
  <c r="C84" i="24" s="1"/>
  <c r="C82" i="24"/>
  <c r="C89" i="24"/>
  <c r="G47" i="24"/>
  <c r="G26" i="24"/>
  <c r="J66" i="21"/>
  <c r="J64" i="20"/>
  <c r="F99" i="10"/>
  <c r="G289" i="5"/>
  <c r="B235" i="5"/>
  <c r="E236" i="5" s="1"/>
  <c r="G62" i="5"/>
  <c r="I99" i="12"/>
  <c r="J127" i="12" s="1"/>
  <c r="C73" i="12"/>
  <c r="C91" i="12" s="1"/>
  <c r="D91" i="12"/>
  <c r="G60" i="21"/>
  <c r="G82" i="20"/>
  <c r="G80" i="20"/>
  <c r="C35" i="20"/>
  <c r="C9" i="19"/>
  <c r="I105" i="14"/>
  <c r="C76" i="10"/>
  <c r="D96" i="10" s="1"/>
  <c r="C75" i="10"/>
  <c r="C96" i="10" s="1"/>
  <c r="H103" i="12"/>
  <c r="C28" i="12"/>
  <c r="I266" i="5"/>
  <c r="E302" i="5"/>
  <c r="D300" i="5"/>
  <c r="G298" i="5"/>
  <c r="I277" i="5"/>
  <c r="I279" i="5" s="1"/>
  <c r="F282" i="5" s="1"/>
  <c r="D277" i="5"/>
  <c r="G107" i="20"/>
  <c r="C164" i="20" a="1"/>
  <c r="C164" i="21" a="1"/>
  <c r="C87" i="24" a="1"/>
  <c r="C164" i="20" l="1"/>
  <c r="C165" i="20" s="1"/>
  <c r="G160" i="20" s="1"/>
  <c r="G164" i="20" s="1"/>
  <c r="H166" i="20" s="1"/>
  <c r="C163" i="20"/>
  <c r="C164" i="21"/>
  <c r="C165" i="21" s="1"/>
  <c r="G160" i="21" s="1"/>
  <c r="G164" i="21" s="1"/>
  <c r="H166" i="21" s="1"/>
  <c r="C163" i="21"/>
  <c r="C87" i="24"/>
  <c r="C88" i="24" s="1"/>
  <c r="C86" i="24"/>
  <c r="C79" i="14"/>
  <c r="C78" i="14"/>
  <c r="D25" i="14"/>
  <c r="C25" i="14"/>
  <c r="J133" i="10"/>
  <c r="D28" i="12"/>
  <c r="J126" i="12"/>
  <c r="C10" i="12"/>
  <c r="G203" i="2"/>
  <c r="G188" i="2"/>
  <c r="G184" i="2"/>
  <c r="F177" i="2"/>
  <c r="F179" i="2" s="1"/>
  <c r="H145" i="2"/>
  <c r="F141" i="2"/>
  <c r="C59" i="25"/>
  <c r="C55" i="25"/>
  <c r="C50" i="25"/>
  <c r="C58" i="25" s="1"/>
  <c r="C47" i="25"/>
  <c r="C44" i="25"/>
  <c r="C43" i="25"/>
  <c r="G26" i="25"/>
  <c r="F26" i="25"/>
  <c r="F27" i="25" s="1"/>
  <c r="C17" i="25"/>
  <c r="C12" i="25"/>
  <c r="C14" i="25" s="1"/>
  <c r="C11" i="25"/>
  <c r="C15" i="25"/>
  <c r="C62" i="25"/>
  <c r="C49" i="25"/>
  <c r="C16" i="25" l="1"/>
  <c r="C63" i="25"/>
  <c r="F28" i="25"/>
  <c r="G28" i="25" s="1"/>
  <c r="G27" i="25"/>
  <c r="G29" i="25" s="1"/>
  <c r="G30" i="25" s="1"/>
  <c r="G32" i="25" s="1"/>
  <c r="C48" i="25"/>
  <c r="C51" i="25" s="1"/>
  <c r="C65" i="25" s="1"/>
  <c r="C60" i="25"/>
  <c r="C61" i="25"/>
  <c r="C56" i="25"/>
  <c r="C57" i="25"/>
  <c r="C64" i="25" l="1"/>
  <c r="G35" i="25"/>
  <c r="G33" i="25"/>
  <c r="G34" i="25"/>
  <c r="I23" i="21" l="1"/>
  <c r="B23" i="21" s="1"/>
  <c r="G127" i="20"/>
  <c r="G125" i="20"/>
  <c r="G78" i="20"/>
  <c r="G76" i="20"/>
  <c r="E31" i="20"/>
  <c r="D31" i="20"/>
  <c r="B84" i="19"/>
  <c r="C70" i="19"/>
  <c r="D96" i="19" s="1"/>
  <c r="C69" i="19"/>
  <c r="C96" i="19" s="1"/>
  <c r="D30" i="19"/>
  <c r="C30" i="19"/>
  <c r="D142" i="18"/>
  <c r="C142" i="18"/>
  <c r="D141" i="18"/>
  <c r="C141" i="18"/>
  <c r="C26" i="18"/>
  <c r="C25" i="18"/>
  <c r="C85" i="15"/>
  <c r="D104" i="15" s="1"/>
  <c r="C84" i="15"/>
  <c r="C104" i="15" s="1"/>
  <c r="E23" i="15"/>
  <c r="D26" i="15"/>
  <c r="C26" i="15"/>
  <c r="D98" i="14"/>
  <c r="C98" i="14"/>
  <c r="G60" i="24"/>
  <c r="G56" i="24"/>
  <c r="G62" i="24" s="1"/>
  <c r="G41" i="24"/>
  <c r="G49" i="24" s="1"/>
  <c r="G37" i="24"/>
  <c r="G20" i="24"/>
  <c r="G16" i="24"/>
  <c r="G28" i="24" l="1"/>
  <c r="G67" i="24" s="1"/>
  <c r="G76" i="24" l="1"/>
  <c r="G70" i="24"/>
  <c r="G71" i="24" s="1"/>
  <c r="J63" i="20"/>
  <c r="G129" i="21"/>
  <c r="G127" i="21"/>
  <c r="G82" i="21"/>
  <c r="G80" i="21"/>
  <c r="G78" i="21"/>
  <c r="G76" i="21"/>
  <c r="J65" i="21"/>
  <c r="J67" i="21" s="1"/>
  <c r="G28" i="21"/>
  <c r="G28" i="20"/>
  <c r="G58" i="21"/>
  <c r="G149" i="21" s="1"/>
  <c r="G56" i="21"/>
  <c r="G54" i="21"/>
  <c r="G113" i="21" s="1"/>
  <c r="G115" i="21" s="1"/>
  <c r="G52" i="21"/>
  <c r="G143" i="21" s="1"/>
  <c r="C34" i="21"/>
  <c r="C33" i="21"/>
  <c r="G123" i="21"/>
  <c r="G109" i="21"/>
  <c r="G111" i="21" s="1"/>
  <c r="G123" i="20"/>
  <c r="G129" i="20" s="1"/>
  <c r="G133" i="20" s="1"/>
  <c r="G121" i="20"/>
  <c r="G119" i="20"/>
  <c r="G109" i="20"/>
  <c r="G84" i="20"/>
  <c r="G95" i="20" s="1"/>
  <c r="C40" i="20"/>
  <c r="C37" i="20"/>
  <c r="G149" i="20"/>
  <c r="G147" i="20"/>
  <c r="G141" i="20"/>
  <c r="G111" i="20"/>
  <c r="G113" i="20" s="1"/>
  <c r="G101" i="20"/>
  <c r="G97" i="20"/>
  <c r="G88" i="20"/>
  <c r="G86" i="20"/>
  <c r="C38" i="21"/>
  <c r="C38" i="20"/>
  <c r="G90" i="21" l="1"/>
  <c r="G103" i="21"/>
  <c r="G86" i="21"/>
  <c r="G97" i="21"/>
  <c r="G99" i="21" s="1"/>
  <c r="C40" i="21"/>
  <c r="C35" i="21"/>
  <c r="C37" i="21" s="1"/>
  <c r="G99" i="20"/>
  <c r="J65" i="20"/>
  <c r="G72" i="24"/>
  <c r="G121" i="21"/>
  <c r="G139" i="21" s="1"/>
  <c r="G151" i="21"/>
  <c r="G153" i="21" s="1"/>
  <c r="G137" i="20"/>
  <c r="G139" i="20" s="1"/>
  <c r="G143" i="20"/>
  <c r="G151" i="20"/>
  <c r="G90" i="20"/>
  <c r="C39" i="20"/>
  <c r="G103" i="20" l="1"/>
  <c r="K96" i="20"/>
  <c r="C39" i="21"/>
  <c r="G84" i="21" s="1"/>
  <c r="G88" i="21" s="1"/>
  <c r="G77" i="24"/>
  <c r="G73" i="24"/>
  <c r="G78" i="24" s="1"/>
  <c r="G125" i="21" l="1"/>
  <c r="G131" i="21" s="1"/>
  <c r="G135" i="21" s="1"/>
  <c r="G145" i="21" s="1"/>
  <c r="G92" i="21"/>
  <c r="G105" i="21" s="1"/>
  <c r="G101" i="21"/>
  <c r="G79" i="24"/>
  <c r="I133" i="19"/>
  <c r="J133" i="19" s="1"/>
  <c r="I132" i="19"/>
  <c r="J132" i="19" s="1"/>
  <c r="J130" i="19"/>
  <c r="I130" i="19" s="1"/>
  <c r="I131" i="19" s="1"/>
  <c r="J131" i="19" s="1"/>
  <c r="B110" i="19"/>
  <c r="C76" i="19"/>
  <c r="C71" i="19"/>
  <c r="C73" i="19" s="1"/>
  <c r="I61" i="19"/>
  <c r="J61" i="19" s="1"/>
  <c r="I60" i="19"/>
  <c r="J60" i="19" s="1"/>
  <c r="I58" i="19"/>
  <c r="I59" i="19" s="1"/>
  <c r="J59" i="19" s="1"/>
  <c r="C14" i="19"/>
  <c r="C11" i="19"/>
  <c r="B199" i="18"/>
  <c r="I226" i="18"/>
  <c r="J226" i="18" s="1"/>
  <c r="I225" i="18"/>
  <c r="J225" i="18" s="1"/>
  <c r="I223" i="18"/>
  <c r="I224" i="18" s="1"/>
  <c r="J224" i="18" s="1"/>
  <c r="I179" i="18"/>
  <c r="J179" i="18" s="1"/>
  <c r="I178" i="18"/>
  <c r="J178" i="18" s="1"/>
  <c r="I176" i="18"/>
  <c r="I177" i="18" s="1"/>
  <c r="J177" i="18" s="1"/>
  <c r="F26" i="18"/>
  <c r="F25" i="18"/>
  <c r="C32" i="18"/>
  <c r="C27" i="18"/>
  <c r="I109" i="18"/>
  <c r="I108" i="18"/>
  <c r="I106" i="18"/>
  <c r="I107" i="18" s="1"/>
  <c r="I67" i="18"/>
  <c r="I66" i="18"/>
  <c r="I64" i="18"/>
  <c r="I65" i="18" s="1"/>
  <c r="J138" i="15"/>
  <c r="I141" i="15"/>
  <c r="J141" i="15" s="1"/>
  <c r="I140" i="15"/>
  <c r="J140" i="15" s="1"/>
  <c r="I138" i="15"/>
  <c r="I139" i="15" s="1"/>
  <c r="J139" i="15" s="1"/>
  <c r="C91" i="15"/>
  <c r="C86" i="15"/>
  <c r="I62" i="15"/>
  <c r="I61" i="15"/>
  <c r="I59" i="15"/>
  <c r="I60" i="15" s="1"/>
  <c r="C13" i="15"/>
  <c r="C8" i="15"/>
  <c r="C10" i="15" s="1"/>
  <c r="I135" i="14"/>
  <c r="J135" i="14" s="1"/>
  <c r="I134" i="14"/>
  <c r="J134" i="14" s="1"/>
  <c r="C85" i="14"/>
  <c r="E98" i="14" s="1"/>
  <c r="C80" i="14"/>
  <c r="C82" i="14" s="1"/>
  <c r="I60" i="14"/>
  <c r="J60" i="14" s="1"/>
  <c r="I59" i="14"/>
  <c r="J59" i="14" s="1"/>
  <c r="I57" i="14"/>
  <c r="I58" i="14" s="1"/>
  <c r="J58" i="14" s="1"/>
  <c r="C12" i="14"/>
  <c r="C7" i="14"/>
  <c r="C9" i="14" s="1"/>
  <c r="I125" i="12"/>
  <c r="J125" i="12" s="1"/>
  <c r="I124" i="12"/>
  <c r="J124" i="12" s="1"/>
  <c r="I122" i="12"/>
  <c r="I123" i="12" s="1"/>
  <c r="J123" i="12" s="1"/>
  <c r="C80" i="12"/>
  <c r="C75" i="12"/>
  <c r="C77" i="12" s="1"/>
  <c r="I66" i="12"/>
  <c r="I65" i="12"/>
  <c r="I63" i="12"/>
  <c r="I64" i="12" s="1"/>
  <c r="C15" i="12"/>
  <c r="C12" i="12"/>
  <c r="I132" i="10"/>
  <c r="J132" i="10" s="1"/>
  <c r="I131" i="10"/>
  <c r="J131" i="10" s="1"/>
  <c r="J129" i="10"/>
  <c r="B114" i="10"/>
  <c r="C82" i="10"/>
  <c r="C77" i="10"/>
  <c r="C14" i="10"/>
  <c r="C9" i="10"/>
  <c r="C12" i="19"/>
  <c r="C13" i="12"/>
  <c r="C10" i="14"/>
  <c r="C80" i="10"/>
  <c r="C89" i="15"/>
  <c r="C83" i="14"/>
  <c r="C74" i="19"/>
  <c r="F30" i="18"/>
  <c r="C78" i="12"/>
  <c r="C11" i="15"/>
  <c r="C30" i="18"/>
  <c r="C12" i="10"/>
  <c r="H111" i="14" l="1"/>
  <c r="J137" i="14" s="1"/>
  <c r="G141" i="21"/>
  <c r="B110" i="15"/>
  <c r="B118" i="15" s="1"/>
  <c r="B117" i="15"/>
  <c r="C75" i="19"/>
  <c r="E96" i="19" s="1"/>
  <c r="F96" i="19" s="1"/>
  <c r="B103" i="19" s="1"/>
  <c r="B111" i="19" s="1"/>
  <c r="B112" i="19" s="1"/>
  <c r="B117" i="19" s="1"/>
  <c r="J135" i="19" s="1"/>
  <c r="C13" i="19"/>
  <c r="E30" i="19" s="1"/>
  <c r="F30" i="19" s="1"/>
  <c r="F27" i="18"/>
  <c r="F29" i="18" s="1"/>
  <c r="F32" i="18"/>
  <c r="C31" i="18"/>
  <c r="E141" i="18" s="1"/>
  <c r="C29" i="18"/>
  <c r="C90" i="15"/>
  <c r="C88" i="15"/>
  <c r="C12" i="15"/>
  <c r="E105" i="14"/>
  <c r="C84" i="14"/>
  <c r="I132" i="14"/>
  <c r="I133" i="14" s="1"/>
  <c r="J133" i="14" s="1"/>
  <c r="C11" i="14"/>
  <c r="J128" i="12"/>
  <c r="C79" i="12"/>
  <c r="C14" i="12"/>
  <c r="C81" i="10"/>
  <c r="E96" i="10" s="1"/>
  <c r="I107" i="10" s="1"/>
  <c r="H113" i="10" s="1"/>
  <c r="J134" i="10" s="1"/>
  <c r="C79" i="10"/>
  <c r="I129" i="10"/>
  <c r="I130" i="10" s="1"/>
  <c r="J130" i="10" s="1"/>
  <c r="C13" i="10"/>
  <c r="C11" i="10"/>
  <c r="J142" i="15" l="1"/>
  <c r="B123" i="15"/>
  <c r="J143" i="15" s="1"/>
  <c r="J146" i="15" s="1"/>
  <c r="J135" i="10"/>
  <c r="E91" i="12"/>
  <c r="B155" i="18"/>
  <c r="B149" i="18"/>
  <c r="J134" i="19"/>
  <c r="J136" i="19" s="1"/>
  <c r="F31" i="18"/>
  <c r="E142" i="18" s="1"/>
  <c r="F142" i="18" s="1"/>
  <c r="B192" i="18" s="1"/>
  <c r="H112" i="14"/>
  <c r="J136" i="14"/>
  <c r="J140" i="14" s="1"/>
  <c r="B156" i="18" l="1"/>
  <c r="J180" i="18"/>
  <c r="J227" i="18"/>
  <c r="H201" i="18"/>
  <c r="B200" i="18"/>
  <c r="B201" i="18" s="1"/>
  <c r="R39" i="9"/>
  <c r="P39" i="9"/>
  <c r="L39" i="9"/>
  <c r="J39" i="9"/>
  <c r="F39" i="9"/>
  <c r="D39" i="9"/>
  <c r="Q38" i="9"/>
  <c r="O38" i="9"/>
  <c r="K38" i="9"/>
  <c r="I38" i="9"/>
  <c r="E38" i="9"/>
  <c r="C38" i="9"/>
  <c r="B161" i="18" l="1"/>
  <c r="J181" i="18" s="1"/>
  <c r="J182" i="18" s="1"/>
  <c r="H200" i="18"/>
  <c r="H202" i="18" s="1"/>
  <c r="C263" i="5"/>
  <c r="G268" i="5" s="1"/>
  <c r="G272" i="5" s="1"/>
  <c r="F281" i="5" s="1"/>
  <c r="F283" i="5" s="1"/>
  <c r="C248" i="5"/>
  <c r="C243" i="5"/>
  <c r="E224" i="5"/>
  <c r="E228" i="5" s="1"/>
  <c r="C218" i="5"/>
  <c r="C203" i="5"/>
  <c r="C198" i="5"/>
  <c r="C200" i="5" s="1"/>
  <c r="G174" i="5"/>
  <c r="F178" i="5" s="1"/>
  <c r="I182" i="5" s="1"/>
  <c r="H188" i="5" s="1"/>
  <c r="G161" i="5"/>
  <c r="I165" i="5" s="1"/>
  <c r="I187" i="5" s="1"/>
  <c r="G123" i="5"/>
  <c r="F127" i="5" s="1"/>
  <c r="I131" i="5" s="1"/>
  <c r="H137" i="5" s="1"/>
  <c r="G110" i="5"/>
  <c r="I114" i="5" s="1"/>
  <c r="I136" i="5" s="1"/>
  <c r="G75" i="5"/>
  <c r="G79" i="5" s="1"/>
  <c r="I83" i="5" s="1"/>
  <c r="G89" i="5" s="1"/>
  <c r="I66" i="5"/>
  <c r="H88" i="5" s="1"/>
  <c r="G51" i="5"/>
  <c r="H37" i="5"/>
  <c r="G41" i="5" s="1"/>
  <c r="G24" i="5"/>
  <c r="I28" i="5" s="1"/>
  <c r="H50" i="5" s="1"/>
  <c r="B206" i="18" l="1"/>
  <c r="J228" i="18" s="1"/>
  <c r="J229" i="18" s="1"/>
  <c r="G90" i="5"/>
  <c r="G52" i="5"/>
  <c r="H189" i="5"/>
  <c r="H138" i="5"/>
  <c r="C245" i="5"/>
  <c r="C201" i="5" l="1"/>
  <c r="C246" i="5"/>
  <c r="C247" i="5" s="1"/>
  <c r="C202" i="5" l="1"/>
  <c r="F197" i="2" l="1"/>
  <c r="K149" i="2" l="1"/>
  <c r="I220" i="2" l="1"/>
  <c r="I216" i="2"/>
  <c r="H207" i="2"/>
  <c r="F199" i="2"/>
  <c r="G163" i="2"/>
  <c r="K163"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60" authorId="0" shapeId="0" xr:uid="{BABF2F02-658D-4E99-89BF-EB845EE5BEE4}">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61" authorId="0" shapeId="0" xr:uid="{03B79890-D03D-46AB-8E62-3284AEFDB794}">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61" authorId="0" shapeId="0" xr:uid="{62BA14AC-E2B0-463C-A648-95922DDA4E95}">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B119" authorId="0" shapeId="0" xr:uid="{B95877A7-6646-457A-8CAA-38E0C3699EF1}">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120" authorId="0" shapeId="0" xr:uid="{7DE045FD-F62E-4AF6-9497-73F12B393F6A}">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120" authorId="0" shapeId="0" xr:uid="{5B8AB516-54E6-489C-A675-48287CF35062}">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61" authorId="0" shapeId="0" xr:uid="{DC4F07A2-3366-4A2C-BE58-C482CE385F09}">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61" authorId="0" shapeId="0" xr:uid="{4BEBAC3B-578E-42B3-9011-041BE5CCEEC1}">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61" authorId="0" shapeId="0" xr:uid="{30D8B05F-A0B8-4C70-AE4E-8227FA5DB3F6}">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B126" authorId="0" shapeId="0" xr:uid="{F165E4C4-CDB7-46BF-93E8-FDFBDA5A37E2}">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127" authorId="0" shapeId="0" xr:uid="{4BF06D63-B8F4-4FFD-8B35-7093A5337746}">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127" authorId="0" shapeId="0" xr:uid="{53BEDD1E-B0E2-409B-9968-995219C2F1FC}">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B54" authorId="0" shapeId="0" xr:uid="{D77853D1-A165-45B1-9F7C-904D70ECE601}">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55" authorId="0" shapeId="0" xr:uid="{E45BB9A1-E776-412C-B5C3-02373581E18F}">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55" authorId="0" shapeId="0" xr:uid="{95BF2A34-BDAC-433C-9289-020A68080900}">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B129" authorId="0" shapeId="0" xr:uid="{E7014DAD-AB5C-47B2-B579-F739C9CBCAAA}">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130" authorId="0" shapeId="0" xr:uid="{A3C118B8-5FBD-4AD6-9574-364D30795BD9}">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130" authorId="0" shapeId="0" xr:uid="{5CA8C2EC-E0D1-4022-B9F8-1884687C7154}">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B56" authorId="0" shapeId="0" xr:uid="{2B54857A-B113-4A2E-AB72-0F2B55BDECAD}">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57" authorId="0" shapeId="0" xr:uid="{ED4D2FA4-9B9A-4581-927A-1E1A2FAE6273}">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57" authorId="0" shapeId="0" xr:uid="{F696E7E0-743D-483C-930D-A37CDF153741}">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B135" authorId="0" shapeId="0" xr:uid="{88770784-A01A-42EC-8B60-76D76DF0DF44}">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136" authorId="0" shapeId="0" xr:uid="{F802E04E-2EF9-4469-86F0-448278A85F5F}">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136" authorId="0" shapeId="0" xr:uid="{9CB0C219-9D07-4D98-AB03-8924C8728CA0}">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Bienvenue</author>
  </authors>
  <commentList>
    <comment ref="B61" authorId="0" shapeId="0" xr:uid="{821AD860-2A80-412E-B643-1212B78B7B97}">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62" authorId="0" shapeId="0" xr:uid="{E5A0BF0B-7743-495E-98E4-ED545A9A53C7}">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62" authorId="0" shapeId="0" xr:uid="{82512B1F-D591-4A6F-B580-461F99A070C9}">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J64" authorId="1" shapeId="0" xr:uid="{1D13C34A-BED8-4FEA-A359-6EFA72FCF5F4}">
      <text>
        <r>
          <rPr>
            <sz val="9"/>
            <color indexed="81"/>
            <rFont val="Tahoma"/>
            <family val="2"/>
          </rPr>
          <t xml:space="preserve">Par hypothèse le salarié a eu une augmentation en Juillet . </t>
        </r>
        <r>
          <rPr>
            <b/>
            <sz val="9"/>
            <color indexed="81"/>
            <rFont val="Tahoma"/>
            <family val="2"/>
          </rPr>
          <t xml:space="preserve">
</t>
        </r>
        <r>
          <rPr>
            <sz val="9"/>
            <color indexed="81"/>
            <rFont val="Tahoma"/>
            <family val="2"/>
          </rPr>
          <t xml:space="preserve">
</t>
        </r>
      </text>
    </comment>
    <comment ref="J76" authorId="0" shapeId="0" xr:uid="{44825BB2-F569-459C-B4D3-62937E42094E}">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B103" authorId="0" shapeId="0" xr:uid="{6332CCE8-200E-4D30-BE97-0E759C0F61D3}">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104" authorId="0" shapeId="0" xr:uid="{6CAA4670-9C78-415B-B9A4-B5EFBB77F0F4}">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104" authorId="0" shapeId="0" xr:uid="{43017092-CD6F-4D90-803D-FF7FF9AD33F8}">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B173" authorId="0" shapeId="0" xr:uid="{4D34B69C-9B15-4256-88E7-DBBAB29F7FBC}">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174" authorId="0" shapeId="0" xr:uid="{B4CEB9BB-34F2-4BB7-A4FF-ABB248E3C955}">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174" authorId="0" shapeId="0" xr:uid="{81798FE1-8CDE-446A-A4F5-E6B5B644DCC5}">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J190" authorId="0" shapeId="0" xr:uid="{1FAB249F-6059-4493-834F-5CC5F2A1E0AC}">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B220" authorId="0" shapeId="0" xr:uid="{9635DAED-5C69-473D-A637-8EDA592C8C94}">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221" authorId="0" shapeId="0" xr:uid="{A9704BD8-B14A-4AA9-9B26-0FEE709EB941}">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221" authorId="0" shapeId="0" xr:uid="{68442A0A-1451-4E98-B778-61DD4AAF8478}">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J34" authorId="0" shapeId="0" xr:uid="{A24C536A-4935-4821-A993-16043D498785}">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B55" authorId="0" shapeId="0" xr:uid="{57771879-59CF-4B9F-BEE9-2C570DA5C947}">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56" authorId="0" shapeId="0" xr:uid="{753B1000-81DE-412F-AF2B-2DF773E0B00E}">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56" authorId="0" shapeId="0" xr:uid="{704FAF3F-B506-4EF9-86B1-012B9A19134F}">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J101" authorId="0" shapeId="0" xr:uid="{CFE5435E-C491-4347-9243-4D39267952DC}">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 ref="B127" authorId="0" shapeId="0" xr:uid="{E675412A-A2D8-4336-9996-5951360CA91A}">
      <text>
        <r>
          <rPr>
            <b/>
            <sz val="8"/>
            <color rgb="FFFF0000"/>
            <rFont val="Tahoma"/>
            <family val="2"/>
            <charset val="1"/>
          </rPr>
          <t>ATTENTION</t>
        </r>
        <r>
          <rPr>
            <b/>
            <sz val="8"/>
            <color rgb="FF000000"/>
            <rFont val="Tahoma"/>
            <family val="2"/>
            <charset val="1"/>
          </rPr>
          <t xml:space="preserve"> : si cette cellule est sur fond rouge c'est que vous n'avez pas saisi l'effectif de l'entreprise
</t>
        </r>
      </text>
    </comment>
    <comment ref="G128" authorId="0" shapeId="0" xr:uid="{A00FD3E0-30B6-4AB6-8F94-1FD0C434C2AA}">
      <text>
        <r>
          <rPr>
            <b/>
            <sz val="8"/>
            <color rgb="FFFF0000"/>
            <rFont val="Tahoma"/>
            <family val="2"/>
            <charset val="1"/>
          </rPr>
          <t>attention</t>
        </r>
        <r>
          <rPr>
            <sz val="8"/>
            <color rgb="FF000000"/>
            <rFont val="Tahoma"/>
            <family val="2"/>
            <charset val="1"/>
          </rPr>
          <t xml:space="preserve"> si cette cellule est rouge c'est que vous n'avez pas saisi le premier jour de paie
</t>
        </r>
      </text>
    </comment>
    <comment ref="J128" authorId="0" shapeId="0" xr:uid="{5537CE96-461D-441F-91C6-55CDFB54CF4C}">
      <text>
        <r>
          <rPr>
            <b/>
            <sz val="8"/>
            <color rgb="FFFF0000"/>
            <rFont val="Tahoma"/>
            <family val="2"/>
            <charset val="1"/>
          </rPr>
          <t>attention</t>
        </r>
        <r>
          <rPr>
            <sz val="8"/>
            <color rgb="FF000000"/>
            <rFont val="Tahoma"/>
            <family val="2"/>
            <charset val="1"/>
          </rPr>
          <t xml:space="preserve"> si cette cellule est rouge c'est que vous n'avez pas saisi le dernier jour de paie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<sst xmlns="http://schemas.openxmlformats.org/spreadsheetml/2006/main" count="2569" uniqueCount="980">
  <si>
    <t xml:space="preserve">A chaque fois qu'un salarié part en Congés il faut faire apparaître sur son bulletin de paie </t>
  </si>
  <si>
    <t xml:space="preserve">Cette comparaison peut s'effectuer </t>
  </si>
  <si>
    <t xml:space="preserve">* soit à chaque fois que le salarié prend ses congés </t>
  </si>
  <si>
    <t xml:space="preserve">* soit au moment où il solde ses congés ( la règle du maintien étant appliquée sur les autres congés pris antérieurs) </t>
  </si>
  <si>
    <t xml:space="preserve">le salarié a acquis ses congés payés. </t>
  </si>
  <si>
    <t xml:space="preserve">des salaires de référence. </t>
  </si>
  <si>
    <t xml:space="preserve">Il ne faut pas inclure dans ces salaires de référence les éléments suivants : </t>
  </si>
  <si>
    <t xml:space="preserve">les primes exceptionnelles </t>
  </si>
  <si>
    <t xml:space="preserve">les primes qui ne sont pas la contrepartie directe du travail </t>
  </si>
  <si>
    <t>ou</t>
  </si>
  <si>
    <t xml:space="preserve">13,05 *2,08 </t>
  </si>
  <si>
    <t xml:space="preserve">Chaque période de 24 jours ouvrables générera 2,5 jours ouvrables de CP </t>
  </si>
  <si>
    <t>313/24=</t>
  </si>
  <si>
    <t xml:space="preserve">jours ouvrés </t>
  </si>
  <si>
    <t xml:space="preserve">Nombre de périodes de 20 jours </t>
  </si>
  <si>
    <t xml:space="preserve">Nombre de jours de congés acquis </t>
  </si>
  <si>
    <t xml:space="preserve">Arrondi au chiffre supérieur </t>
  </si>
  <si>
    <t xml:space="preserve">25 jours </t>
  </si>
  <si>
    <t xml:space="preserve">Absence de 50 jours ouvrables </t>
  </si>
  <si>
    <t xml:space="preserve">263/24 = </t>
  </si>
  <si>
    <t xml:space="preserve">28 jours ouvrables </t>
  </si>
  <si>
    <t xml:space="preserve">Elle consiste  en cas d'absence  au cours d'un mois donné à proratiser le nombre de jours  de congés en fonction des jours d'absence </t>
  </si>
  <si>
    <t xml:space="preserve">Prorata : 2, 08 *  (22-2) / 22 = </t>
  </si>
  <si>
    <t xml:space="preserve">Exemple 2 : un salarié a été absent au cours d'un mois donné 5 jours ouvrables . Ce  mois comporte 26 jours ouvrables </t>
  </si>
  <si>
    <t xml:space="preserve">Prorata : 2,5 * (26-5)/ 26 = </t>
  </si>
  <si>
    <t xml:space="preserve">La durée des congés pouvant être pris en une seule fois ne peut être supérieure à 24 jours ouvrables </t>
  </si>
  <si>
    <t xml:space="preserve">Pour déterminer l'indemnité de congés payés les entreprises doivent effectuer la comparaison entre </t>
  </si>
  <si>
    <t>13,0416667*2,5 =</t>
  </si>
  <si>
    <t xml:space="preserve">L'indemnité de congés payés  à laquelle  en application de cette règle le salarié a droit est de 1/10 éme </t>
  </si>
  <si>
    <t xml:space="preserve">L'indemnité de congés payés ne peut pas être inférieure à la rémunération que le salarié  aurait perçue s'il n'avait pas été </t>
  </si>
  <si>
    <t xml:space="preserve">Il faut inclure les élèments suivants </t>
  </si>
  <si>
    <t xml:space="preserve">les primes de 13 éme mois calculées pour l'année entière y compris pour les périodes de congés </t>
  </si>
  <si>
    <t>"</t>
  </si>
  <si>
    <t xml:space="preserve">les avantages en nature qui ne seraient  pas versés pendant les congés payés </t>
  </si>
  <si>
    <t xml:space="preserve">Autrement dit :  si un salarié part en congés en Juillet il faut évaluer sur le BP de Juillet son absence à partir du salaire de Juin </t>
  </si>
  <si>
    <t xml:space="preserve">* en effectuant une comparaison à chaque fois que le salarié prend ses congés </t>
  </si>
  <si>
    <t xml:space="preserve">Décompte des congés en jours ouvrables </t>
  </si>
  <si>
    <t xml:space="preserve">Décompte en jours ouvrés </t>
  </si>
  <si>
    <t xml:space="preserve">52*2 ( 52 semaines Samedi et Dimanches 2 jours) </t>
  </si>
  <si>
    <t xml:space="preserve">Jours d'absence  non générateurs de congés payés </t>
  </si>
  <si>
    <t xml:space="preserve">Bien qu'ayant été absent 30 jours ouvrés ce salarié a donc acquis la totalité de ses congés. </t>
  </si>
  <si>
    <t xml:space="preserve">On retire les Dimanches </t>
  </si>
  <si>
    <t xml:space="preserve">Nombre de périodes de 4 semaines ou 24 jours ouvrables </t>
  </si>
  <si>
    <t xml:space="preserve">les primes facultatives </t>
  </si>
  <si>
    <t xml:space="preserve">les primes obligatoires qui sont la contrepartie directe du travail effectué par le salarié </t>
  </si>
  <si>
    <t xml:space="preserve">Comment valoriser l'absence pour congés payés en application de la règle du maintien </t>
  </si>
  <si>
    <t xml:space="preserve">* soit en  1/26 éme </t>
  </si>
  <si>
    <t xml:space="preserve">* soit en 1/ Nombre de jours  ouvrables réels du mois </t>
  </si>
  <si>
    <t>*  en  1/21,67 éme</t>
  </si>
  <si>
    <t xml:space="preserve">* soit en 1/22 éme </t>
  </si>
  <si>
    <t xml:space="preserve">* soit en 1/21,66666 éme </t>
  </si>
  <si>
    <t xml:space="preserve">* soit en jours ouvrés réels du mois </t>
  </si>
  <si>
    <t>Il est toujours possible d'utiliser la méthode des  heures réelles du mois</t>
  </si>
  <si>
    <t xml:space="preserve">Obligation de prendre au moins 12 jours ouvrables de CP   de congé principal en continu entre 2 jours de repos hebdomadaire </t>
  </si>
  <si>
    <t xml:space="preserve">Jusqu'à la loi El Khomri, la période de référence pour la pose des congés était légalement du 1er juin N au 31 mai N+1. La loi Travail permet à l'employeur de fixer une autre période de référence par accord d'entreprise, d'établissement, ou par convention ou accord de branche (article L3141-11), sur une année civile par exemple (du 1er janvier au 31 décembre). </t>
  </si>
  <si>
    <t xml:space="preserve">La période pendant laquelle la fraction continue d'au moins 12 jours ouvrables est attribuée </t>
  </si>
  <si>
    <t xml:space="preserve">A défaut 1er Mai - 31 Octobre </t>
  </si>
  <si>
    <t xml:space="preserve">Délai à respecter à respecter pour MODIFIER   l'ordre de départ et les dates de départ </t>
  </si>
  <si>
    <t xml:space="preserve">Périodes de fermeture de l'entreprise </t>
  </si>
  <si>
    <t xml:space="preserve">Il n'est plus nécessaire d'avoir l'accord du salarié pour les périodes de fermeture supérieures à 12 jours ouvrables </t>
  </si>
  <si>
    <t xml:space="preserve">Une des périodes de fermeture doit correspondre à la fraction de 12 jours ouvrables que tout salarié doit prendre en continu </t>
  </si>
  <si>
    <t xml:space="preserve">Congé supplémentaire des jeunes parents </t>
  </si>
  <si>
    <t xml:space="preserve"> Les salariés ( H ou F) de moins de 21 ans au 30/04  de l'année précédente bénéficient de 2 jours ouvrables de congés supplémentaires </t>
  </si>
  <si>
    <t xml:space="preserve">par enfant à charge </t>
  </si>
  <si>
    <t xml:space="preserve">Pour les salariés de 21 ans et plus 2 jours supplémentaires par enfant à charge mais limite des CP à 30 jours ouvrables </t>
  </si>
  <si>
    <t xml:space="preserve">Contexte de  la création des congés payés </t>
  </si>
  <si>
    <t>Octroi de 15 jours de Congés payés</t>
  </si>
  <si>
    <t xml:space="preserve">3 éme semaine de CP </t>
  </si>
  <si>
    <t xml:space="preserve">4 éme semaine   de CP </t>
  </si>
  <si>
    <t xml:space="preserve">5 éme semaine de CP </t>
  </si>
  <si>
    <t xml:space="preserve">Exemple : </t>
  </si>
  <si>
    <t xml:space="preserve">Si un jour férié tombe un Samedi pour le salarié dont le décompte des congés est effectué en jours ouvrables ce n'est pas </t>
  </si>
  <si>
    <t xml:space="preserve">considéré comme 1 jour de congé. Il gagne donc 1 jour de congé </t>
  </si>
  <si>
    <t xml:space="preserve">Ce jour de congé doit être également donné au salarié dont le décompte des congés a été effectué en jours ouvrés. </t>
  </si>
  <si>
    <t xml:space="preserve">Jours de fractionnement </t>
  </si>
  <si>
    <t xml:space="preserve">2 jours de fractionnement </t>
  </si>
  <si>
    <t xml:space="preserve">1 jour de fractionnement </t>
  </si>
  <si>
    <t>Pas de fractionnement  obligatoire sur la 5 éme semaine</t>
  </si>
  <si>
    <t xml:space="preserve">2 possibilités </t>
  </si>
  <si>
    <t xml:space="preserve">Les congés payés non pris pourront être reportés à une date ultérieure </t>
  </si>
  <si>
    <t xml:space="preserve">Voir ce que dit la convention collective à ce sujet </t>
  </si>
  <si>
    <t>En cas de maladie pendant la  période de préavis</t>
  </si>
  <si>
    <t xml:space="preserve">La période de préavis est suspendue </t>
  </si>
  <si>
    <t xml:space="preserve">Donc il y a </t>
  </si>
  <si>
    <t xml:space="preserve">par le salarié aux jours de fractionnement </t>
  </si>
  <si>
    <t xml:space="preserve">Si  une partie du congé principal  est pris en dehors de la période dite du congé d'été </t>
  </si>
  <si>
    <t xml:space="preserve">25 = 2,08 *12  </t>
  </si>
  <si>
    <t xml:space="preserve">30 = 2,5 *12 </t>
  </si>
  <si>
    <t xml:space="preserve">Ce salarié aura  donc thoriquement acquis </t>
  </si>
  <si>
    <t xml:space="preserve">mais limités  à </t>
  </si>
  <si>
    <t xml:space="preserve">52 Dimanches dans l'année </t>
  </si>
  <si>
    <t xml:space="preserve">(52 semaines * 2) Samedis et Dimanches </t>
  </si>
  <si>
    <t xml:space="preserve">EFFECTUER L'ARRONDI  en fin DE CALCUL </t>
  </si>
  <si>
    <t xml:space="preserve">… etc </t>
  </si>
  <si>
    <t xml:space="preserve">les primes d'ancienneté qui ne seraient pas versées pendant les congés </t>
  </si>
  <si>
    <t xml:space="preserve">donnent droit à </t>
  </si>
  <si>
    <t xml:space="preserve">Le nombre de périodes étant limité à 12 on a donc 12*2,5 = 30  jours ouvrables de congés payés au plus. </t>
  </si>
  <si>
    <r>
      <t xml:space="preserve">les avantages en nature qui </t>
    </r>
    <r>
      <rPr>
        <b/>
        <sz val="12"/>
        <color theme="1"/>
        <rFont val="Times New Roman"/>
        <family val="1"/>
      </rPr>
      <t xml:space="preserve">sont versés y compris durant la période de congés. </t>
    </r>
  </si>
  <si>
    <r>
      <t xml:space="preserve">Le salarié aura la totalité de ses congés ( maximum) soit </t>
    </r>
    <r>
      <rPr>
        <b/>
        <sz val="12"/>
        <color theme="1"/>
        <rFont val="Times New Roman"/>
        <family val="1"/>
      </rPr>
      <t xml:space="preserve">30 jours ouvrables. </t>
    </r>
  </si>
  <si>
    <r>
      <t xml:space="preserve">Pour l'application de la règle du 1/10 éme il faut prendre les </t>
    </r>
    <r>
      <rPr>
        <b/>
        <sz val="12"/>
        <color theme="1"/>
        <rFont val="Times New Roman"/>
        <family val="1"/>
      </rPr>
      <t xml:space="preserve">salaires de référence (salaires bruts)  </t>
    </r>
    <r>
      <rPr>
        <sz val="12"/>
        <color theme="1"/>
        <rFont val="Times New Roman"/>
        <family val="1"/>
      </rPr>
      <t xml:space="preserve"> de la période pendant laquelle </t>
    </r>
  </si>
  <si>
    <r>
      <t xml:space="preserve">Les </t>
    </r>
    <r>
      <rPr>
        <b/>
        <sz val="12"/>
        <color theme="1"/>
        <rFont val="Times New Roman"/>
        <family val="1"/>
      </rPr>
      <t>congés payés non pris</t>
    </r>
    <r>
      <rPr>
        <sz val="12"/>
        <color theme="1"/>
        <rFont val="Times New Roman"/>
        <family val="1"/>
      </rPr>
      <t xml:space="preserve"> seront reportés </t>
    </r>
  </si>
  <si>
    <r>
      <t xml:space="preserve">En pratique seul peut être invoqué le </t>
    </r>
    <r>
      <rPr>
        <b/>
        <sz val="12"/>
        <color rgb="FF000000"/>
        <rFont val="Times New Roman"/>
        <family val="1"/>
      </rPr>
      <t>délai de prescription de 3 ans</t>
    </r>
    <r>
      <rPr>
        <sz val="12"/>
        <color theme="1"/>
        <rFont val="Times New Roman"/>
        <family val="1"/>
      </rPr>
      <t xml:space="preserve"> à compter de l'expiration de la période légale ou conventionnelle au cours de laquelle les congés auraient pu être pris , sous réserve des causes d'interruption ou de suspension.</t>
    </r>
  </si>
  <si>
    <t>1. Droit au congé</t>
  </si>
  <si>
    <t xml:space="preserve">2. Acquisition et décompte des congés </t>
  </si>
  <si>
    <r>
      <t xml:space="preserve">Les </t>
    </r>
    <r>
      <rPr>
        <b/>
        <i/>
        <sz val="12"/>
        <color theme="1"/>
        <rFont val="Times New Roman"/>
        <family val="1"/>
      </rPr>
      <t>congés d'été</t>
    </r>
    <r>
      <rPr>
        <sz val="12"/>
        <color theme="1"/>
        <rFont val="Times New Roman"/>
        <family val="1"/>
      </rPr>
      <t xml:space="preserve"> doivent être impérativement pris entre le </t>
    </r>
    <r>
      <rPr>
        <b/>
        <i/>
        <sz val="12"/>
        <color theme="1"/>
        <rFont val="Times New Roman"/>
        <family val="1"/>
      </rPr>
      <t xml:space="preserve">1 er Mai </t>
    </r>
    <r>
      <rPr>
        <sz val="12"/>
        <color theme="1"/>
        <rFont val="Times New Roman"/>
        <family val="1"/>
      </rPr>
      <t>et le</t>
    </r>
    <r>
      <rPr>
        <b/>
        <i/>
        <sz val="12"/>
        <color theme="1"/>
        <rFont val="Times New Roman"/>
        <family val="1"/>
      </rPr>
      <t xml:space="preserve"> 31 Octobre </t>
    </r>
  </si>
  <si>
    <r>
      <t xml:space="preserve">La </t>
    </r>
    <r>
      <rPr>
        <b/>
        <i/>
        <sz val="12"/>
        <color theme="1"/>
        <rFont val="Times New Roman"/>
        <family val="1"/>
      </rPr>
      <t>5 éme semaine</t>
    </r>
    <r>
      <rPr>
        <sz val="12"/>
        <color theme="1"/>
        <rFont val="Times New Roman"/>
        <family val="1"/>
      </rPr>
      <t xml:space="preserve"> devant être prise entre le</t>
    </r>
    <r>
      <rPr>
        <b/>
        <i/>
        <sz val="12"/>
        <color theme="1"/>
        <rFont val="Times New Roman"/>
        <family val="1"/>
      </rPr>
      <t xml:space="preserve"> 1 er Novembre </t>
    </r>
    <r>
      <rPr>
        <sz val="12"/>
        <color theme="1"/>
        <rFont val="Times New Roman"/>
        <family val="1"/>
      </rPr>
      <t xml:space="preserve">et le </t>
    </r>
    <r>
      <rPr>
        <b/>
        <i/>
        <sz val="12"/>
        <color theme="1"/>
        <rFont val="Times New Roman"/>
        <family val="1"/>
      </rPr>
      <t>31/05</t>
    </r>
  </si>
  <si>
    <r>
      <t xml:space="preserve">Dans un premier temps le salarié </t>
    </r>
    <r>
      <rPr>
        <b/>
        <i/>
        <sz val="12"/>
        <color theme="1"/>
        <rFont val="Times New Roman"/>
        <family val="1"/>
      </rPr>
      <t xml:space="preserve">ACQUIERT </t>
    </r>
    <r>
      <rPr>
        <sz val="12"/>
        <color theme="1"/>
        <rFont val="Times New Roman"/>
        <family val="1"/>
      </rPr>
      <t xml:space="preserve"> des congés payés  </t>
    </r>
  </si>
  <si>
    <r>
      <t xml:space="preserve">Puis dans un deuxiéme temps il peut </t>
    </r>
    <r>
      <rPr>
        <b/>
        <i/>
        <sz val="12"/>
        <color theme="1"/>
        <rFont val="Times New Roman"/>
        <family val="1"/>
      </rPr>
      <t>PRENDRE</t>
    </r>
    <r>
      <rPr>
        <sz val="12"/>
        <color theme="1"/>
        <rFont val="Times New Roman"/>
        <family val="1"/>
      </rPr>
      <t xml:space="preserve"> ces congés </t>
    </r>
  </si>
  <si>
    <r>
      <t xml:space="preserve">Il faut noter que pour ce qui est des périodes de prise des congés  le </t>
    </r>
    <r>
      <rPr>
        <b/>
        <i/>
        <sz val="12"/>
        <color theme="1"/>
        <rFont val="Times New Roman"/>
        <family val="1"/>
      </rPr>
      <t>congé principal</t>
    </r>
    <r>
      <rPr>
        <sz val="12"/>
        <color theme="1"/>
        <rFont val="Times New Roman"/>
        <family val="1"/>
      </rPr>
      <t xml:space="preserve"> ou </t>
    </r>
    <r>
      <rPr>
        <b/>
        <i/>
        <sz val="12"/>
        <color theme="1"/>
        <rFont val="Times New Roman"/>
        <family val="1"/>
      </rPr>
      <t>congé d'été</t>
    </r>
    <r>
      <rPr>
        <sz val="12"/>
        <color theme="1"/>
        <rFont val="Times New Roman"/>
        <family val="1"/>
      </rPr>
      <t xml:space="preserve"> doit nécessairement </t>
    </r>
  </si>
  <si>
    <r>
      <t xml:space="preserve">comprendre la période allant du </t>
    </r>
    <r>
      <rPr>
        <b/>
        <i/>
        <sz val="12"/>
        <color theme="1"/>
        <rFont val="Times New Roman"/>
        <family val="1"/>
      </rPr>
      <t>1er Mai</t>
    </r>
    <r>
      <rPr>
        <sz val="12"/>
        <color theme="1"/>
        <rFont val="Times New Roman"/>
        <family val="1"/>
      </rPr>
      <t xml:space="preserve"> au </t>
    </r>
    <r>
      <rPr>
        <b/>
        <i/>
        <sz val="12"/>
        <color theme="1"/>
        <rFont val="Times New Roman"/>
        <family val="1"/>
      </rPr>
      <t xml:space="preserve">31 Octobre. </t>
    </r>
  </si>
  <si>
    <r>
      <t xml:space="preserve">Le décompte  des congés en </t>
    </r>
    <r>
      <rPr>
        <b/>
        <i/>
        <sz val="12"/>
        <color theme="1"/>
        <rFont val="Times New Roman"/>
        <family val="1"/>
      </rPr>
      <t>jours ouvrables</t>
    </r>
    <r>
      <rPr>
        <sz val="12"/>
        <color theme="1"/>
        <rFont val="Times New Roman"/>
        <family val="1"/>
      </rPr>
      <t xml:space="preserve"> ou en </t>
    </r>
    <r>
      <rPr>
        <b/>
        <i/>
        <sz val="12"/>
        <color theme="1"/>
        <rFont val="Times New Roman"/>
        <family val="1"/>
      </rPr>
      <t>jours ouvrés</t>
    </r>
    <r>
      <rPr>
        <sz val="12"/>
        <color theme="1"/>
        <rFont val="Times New Roman"/>
        <family val="1"/>
      </rPr>
      <t xml:space="preserve"> est au choix de l'entreprise.</t>
    </r>
  </si>
  <si>
    <r>
      <t xml:space="preserve">Un employeur sera donc amené à calculer le nombre de congés payés acquis par un salarié au cours de la </t>
    </r>
    <r>
      <rPr>
        <b/>
        <i/>
        <sz val="12"/>
        <color theme="1"/>
        <rFont val="Times New Roman"/>
        <family val="1"/>
      </rPr>
      <t>période dite d'acquistion.</t>
    </r>
    <r>
      <rPr>
        <b/>
        <sz val="12"/>
        <color theme="1"/>
        <rFont val="Times New Roman"/>
        <family val="1"/>
      </rPr>
      <t xml:space="preserve"> </t>
    </r>
  </si>
  <si>
    <r>
      <rPr>
        <b/>
        <sz val="12"/>
        <color theme="1"/>
        <rFont val="Times New Roman"/>
        <family val="1"/>
      </rPr>
      <t>21. Traditionnellement</t>
    </r>
    <r>
      <rPr>
        <sz val="12"/>
        <color theme="1"/>
        <rFont val="Times New Roman"/>
        <family val="1"/>
      </rPr>
      <t xml:space="preserve"> les congés payés se calculent de la manière suivante : </t>
    </r>
  </si>
  <si>
    <r>
      <t xml:space="preserve">La </t>
    </r>
    <r>
      <rPr>
        <b/>
        <i/>
        <sz val="12"/>
        <color rgb="FF000000"/>
        <rFont val="Times New Roman"/>
        <family val="1"/>
      </rPr>
      <t>période</t>
    </r>
    <r>
      <rPr>
        <b/>
        <i/>
        <u/>
        <sz val="12"/>
        <color rgb="FF000000"/>
        <rFont val="Times New Roman"/>
        <family val="1"/>
      </rPr>
      <t xml:space="preserve"> </t>
    </r>
    <r>
      <rPr>
        <b/>
        <i/>
        <sz val="12"/>
        <color rgb="FF000000"/>
        <rFont val="Times New Roman"/>
        <family val="1"/>
      </rPr>
      <t>dite d'acquisition</t>
    </r>
    <r>
      <rPr>
        <b/>
        <u/>
        <sz val="12"/>
        <color rgb="FF000000"/>
        <rFont val="Times New Roman"/>
        <family val="1"/>
      </rPr>
      <t xml:space="preserve"> </t>
    </r>
    <r>
      <rPr>
        <sz val="12"/>
        <color theme="1"/>
        <rFont val="Times New Roman"/>
        <family val="1"/>
      </rPr>
      <t>des congés va  du</t>
    </r>
    <r>
      <rPr>
        <b/>
        <i/>
        <sz val="12"/>
        <color theme="1"/>
        <rFont val="Times New Roman"/>
        <family val="1"/>
      </rPr>
      <t xml:space="preserve"> 01/06/N</t>
    </r>
    <r>
      <rPr>
        <sz val="12"/>
        <color theme="1"/>
        <rFont val="Times New Roman"/>
        <family val="1"/>
      </rPr>
      <t xml:space="preserve"> au </t>
    </r>
    <r>
      <rPr>
        <b/>
        <i/>
        <sz val="12"/>
        <color theme="1"/>
        <rFont val="Times New Roman"/>
        <family val="1"/>
      </rPr>
      <t xml:space="preserve">31/05/N+1 </t>
    </r>
  </si>
  <si>
    <r>
      <t xml:space="preserve">Et la période   de  </t>
    </r>
    <r>
      <rPr>
        <b/>
        <i/>
        <sz val="12"/>
        <color rgb="FF000000"/>
        <rFont val="Times New Roman"/>
        <family val="1"/>
      </rPr>
      <t xml:space="preserve">prise des congés acquis </t>
    </r>
    <r>
      <rPr>
        <sz val="12"/>
        <color theme="1"/>
        <rFont val="Times New Roman"/>
        <family val="1"/>
      </rPr>
      <t xml:space="preserve"> va du </t>
    </r>
    <r>
      <rPr>
        <b/>
        <i/>
        <sz val="12"/>
        <color theme="1"/>
        <rFont val="Times New Roman"/>
        <family val="1"/>
      </rPr>
      <t>01/05/N+1</t>
    </r>
    <r>
      <rPr>
        <sz val="12"/>
        <color theme="1"/>
        <rFont val="Times New Roman"/>
        <family val="1"/>
      </rPr>
      <t xml:space="preserve"> au </t>
    </r>
    <r>
      <rPr>
        <b/>
        <i/>
        <sz val="12"/>
        <color theme="1"/>
        <rFont val="Times New Roman"/>
        <family val="1"/>
      </rPr>
      <t>31/05/N+2</t>
    </r>
  </si>
  <si>
    <t xml:space="preserve">3. Détermination du Nombre de jours de congés acquis </t>
  </si>
  <si>
    <r>
      <t>Un salarié acquiert</t>
    </r>
    <r>
      <rPr>
        <b/>
        <sz val="12"/>
        <color rgb="FF000000"/>
        <rFont val="Times New Roman"/>
        <family val="1"/>
      </rPr>
      <t xml:space="preserve"> </t>
    </r>
    <r>
      <rPr>
        <b/>
        <i/>
        <sz val="12"/>
        <color rgb="FF000000"/>
        <rFont val="Times New Roman"/>
        <family val="1"/>
      </rPr>
      <t>2,5 jours ouvrables</t>
    </r>
    <r>
      <rPr>
        <i/>
        <sz val="12"/>
        <color theme="1"/>
        <rFont val="Times New Roman"/>
        <family val="1"/>
      </rPr>
      <t xml:space="preserve"> </t>
    </r>
    <r>
      <rPr>
        <sz val="12"/>
        <color theme="1"/>
        <rFont val="Times New Roman"/>
        <family val="1"/>
      </rPr>
      <t xml:space="preserve">de congés payés par mois de travail effectif </t>
    </r>
  </si>
  <si>
    <t xml:space="preserve">Suivant le   décompte utilisé par l'entreprise : </t>
  </si>
  <si>
    <r>
      <t xml:space="preserve">ou  </t>
    </r>
    <r>
      <rPr>
        <b/>
        <i/>
        <sz val="12"/>
        <color rgb="FF000000"/>
        <rFont val="Times New Roman"/>
        <family val="1"/>
      </rPr>
      <t>2,08 jours ouvrés</t>
    </r>
    <r>
      <rPr>
        <sz val="12"/>
        <color theme="1"/>
        <rFont val="Times New Roman"/>
        <family val="1"/>
      </rPr>
      <t xml:space="preserve"> de congés payés par mois de travail effectif </t>
    </r>
  </si>
  <si>
    <t xml:space="preserve">Ces congés seront le cas échéant proratisés en cas d'absence,  d'arrivée en cours d'année ou de départ en cours d'année </t>
  </si>
  <si>
    <t>01/06/N</t>
  </si>
  <si>
    <t>31/05/N+1</t>
  </si>
  <si>
    <t>01/05/N+1</t>
  </si>
  <si>
    <t xml:space="preserve">Période d'acquisition des congés </t>
  </si>
  <si>
    <t xml:space="preserve">Période de prise des congés </t>
  </si>
  <si>
    <r>
      <rPr>
        <b/>
        <i/>
        <sz val="12"/>
        <color theme="1"/>
        <rFont val="Times New Roman"/>
        <family val="1"/>
      </rPr>
      <t>20 jours</t>
    </r>
    <r>
      <rPr>
        <sz val="12"/>
        <color theme="1"/>
        <rFont val="Times New Roman"/>
        <family val="1"/>
      </rPr>
      <t xml:space="preserve"> si l'horaire est réparti sur 5 jours (décompte en jours ouvrés) </t>
    </r>
  </si>
  <si>
    <r>
      <rPr>
        <b/>
        <i/>
        <sz val="12"/>
        <color theme="1"/>
        <rFont val="Times New Roman"/>
        <family val="1"/>
      </rPr>
      <t xml:space="preserve">22 jours </t>
    </r>
    <r>
      <rPr>
        <sz val="12"/>
        <color theme="1"/>
        <rFont val="Times New Roman"/>
        <family val="1"/>
      </rPr>
      <t xml:space="preserve">si l'horaire est réparti sur 5 jours et demi (décompte en jours ouvrés) </t>
    </r>
  </si>
  <si>
    <r>
      <rPr>
        <b/>
        <i/>
        <sz val="12"/>
        <color theme="1"/>
        <rFont val="Times New Roman"/>
        <family val="1"/>
      </rPr>
      <t>24 jours ouvrables</t>
    </r>
    <r>
      <rPr>
        <sz val="12"/>
        <color theme="1"/>
        <rFont val="Times New Roman"/>
        <family val="1"/>
      </rPr>
      <t xml:space="preserve"> si les congés sont décomptés en jours ouvrables </t>
    </r>
  </si>
  <si>
    <r>
      <rPr>
        <b/>
        <i/>
        <sz val="12"/>
        <color theme="1"/>
        <rFont val="Times New Roman"/>
        <family val="1"/>
      </rPr>
      <t xml:space="preserve">24 jours ouvrés </t>
    </r>
    <r>
      <rPr>
        <sz val="12"/>
        <color theme="1"/>
        <rFont val="Times New Roman"/>
        <family val="1"/>
      </rPr>
      <t xml:space="preserve">si l'horaire est réparti sur 6 jours  et le décompte des congés est en jours ouvrés) </t>
    </r>
  </si>
  <si>
    <t xml:space="preserve">Chaque période 4 semaines comporte  20 jours ouvrés </t>
  </si>
  <si>
    <r>
      <t xml:space="preserve">Le nombre de jours de congés  acquis doit toujours être </t>
    </r>
    <r>
      <rPr>
        <b/>
        <i/>
        <sz val="12"/>
        <color theme="1"/>
        <rFont val="Times New Roman"/>
        <family val="1"/>
      </rPr>
      <t xml:space="preserve">arrondi au chiffre supérieur </t>
    </r>
    <r>
      <rPr>
        <sz val="12"/>
        <color theme="1"/>
        <rFont val="Times New Roman"/>
        <family val="1"/>
      </rPr>
      <t xml:space="preserve">en fin de calcul </t>
    </r>
  </si>
  <si>
    <r>
      <t xml:space="preserve">On parle parfois de </t>
    </r>
    <r>
      <rPr>
        <b/>
        <i/>
        <sz val="12"/>
        <color theme="1"/>
        <rFont val="Times New Roman"/>
        <family val="1"/>
      </rPr>
      <t>Période de référence N/N+1</t>
    </r>
    <r>
      <rPr>
        <sz val="12"/>
        <color theme="1"/>
        <rFont val="Times New Roman"/>
        <family val="1"/>
      </rPr>
      <t xml:space="preserve"> pendant laquelle le salarié acquiert ses congés </t>
    </r>
  </si>
  <si>
    <r>
      <t xml:space="preserve">Il faut par ailleurs distinguer les </t>
    </r>
    <r>
      <rPr>
        <b/>
        <i/>
        <sz val="12"/>
        <color theme="1"/>
        <rFont val="Times New Roman"/>
        <family val="1"/>
      </rPr>
      <t>congés dits "d'été"</t>
    </r>
    <r>
      <rPr>
        <sz val="12"/>
        <color theme="1"/>
        <rFont val="Times New Roman"/>
        <family val="1"/>
      </rPr>
      <t xml:space="preserve">  ou </t>
    </r>
    <r>
      <rPr>
        <b/>
        <i/>
        <sz val="12"/>
        <color theme="1"/>
        <rFont val="Times New Roman"/>
        <family val="1"/>
      </rPr>
      <t>congé principal</t>
    </r>
    <r>
      <rPr>
        <sz val="12"/>
        <color theme="1"/>
        <rFont val="Times New Roman"/>
        <family val="1"/>
      </rPr>
      <t xml:space="preserve"> de la </t>
    </r>
    <r>
      <rPr>
        <b/>
        <i/>
        <sz val="12"/>
        <color theme="1"/>
        <rFont val="Times New Roman"/>
        <family val="1"/>
      </rPr>
      <t xml:space="preserve">5 éme semaine </t>
    </r>
  </si>
  <si>
    <t xml:space="preserve">Cela peut être l’année civile avec possibilité par exemple de prendre les congés payés "au fil de l'eau" , c’est-à-dire  au fur </t>
  </si>
  <si>
    <t xml:space="preserve">et à mesure de leur acquisition. </t>
  </si>
  <si>
    <r>
      <t xml:space="preserve">Une </t>
    </r>
    <r>
      <rPr>
        <b/>
        <i/>
        <sz val="12"/>
        <color theme="1"/>
        <rFont val="Times New Roman"/>
        <family val="1"/>
      </rPr>
      <t>convention</t>
    </r>
    <r>
      <rPr>
        <sz val="12"/>
        <color theme="1"/>
        <rFont val="Times New Roman"/>
        <family val="1"/>
      </rPr>
      <t xml:space="preserve"> ou un </t>
    </r>
    <r>
      <rPr>
        <b/>
        <i/>
        <sz val="12"/>
        <color theme="1"/>
        <rFont val="Times New Roman"/>
        <family val="1"/>
      </rPr>
      <t>accord d'entreprise</t>
    </r>
    <r>
      <rPr>
        <sz val="12"/>
        <color theme="1"/>
        <rFont val="Times New Roman"/>
        <family val="1"/>
      </rPr>
      <t xml:space="preserve"> précisera ces modalités d'acquisition et périodes de prise des congés.</t>
    </r>
  </si>
  <si>
    <t xml:space="preserve">Certaines  absences vont pénaliser le salarié qui n'aura pas alors  droit à la totalité de ses congés. </t>
  </si>
  <si>
    <t xml:space="preserve">D'autres  sont cependant assimilées à du temps de travail effectif au regard du calcul des droits à congés acquis </t>
  </si>
  <si>
    <t xml:space="preserve">Sont assimilées à un mois  de travail effectif les périodes de </t>
  </si>
  <si>
    <t xml:space="preserve"> 4 semaines </t>
  </si>
  <si>
    <r>
      <t xml:space="preserve">Chaque période de 20 jours génére </t>
    </r>
    <r>
      <rPr>
        <b/>
        <i/>
        <sz val="12"/>
        <color theme="1"/>
        <rFont val="Times New Roman"/>
        <family val="1"/>
      </rPr>
      <t xml:space="preserve">2,08 jours de congés </t>
    </r>
  </si>
  <si>
    <t>Soit un salarié absent  30 jours ouvrés sur la période d'acquisition de ses congés.</t>
  </si>
  <si>
    <t xml:space="preserve">Nombre de jours ouvrés </t>
  </si>
  <si>
    <t xml:space="preserve">jours ouvrés effectifs de présence </t>
  </si>
  <si>
    <t xml:space="preserve">Pas d'arrondi : L'arrondi se fera en fin de période de référence. </t>
  </si>
  <si>
    <t xml:space="preserve">Exemple 1  : un salarié a été absent au cours d'un mois donné 2 jours ouvrés  ( le mois comprend 22 jours ouvrés) </t>
  </si>
  <si>
    <r>
      <t>Ces jours de congés acquis vont alimenter le</t>
    </r>
    <r>
      <rPr>
        <i/>
        <sz val="12"/>
        <color theme="1"/>
        <rFont val="Times New Roman"/>
        <family val="1"/>
      </rPr>
      <t xml:space="preserve"> </t>
    </r>
    <r>
      <rPr>
        <b/>
        <i/>
        <sz val="12"/>
        <color theme="1"/>
        <rFont val="Times New Roman"/>
        <family val="1"/>
      </rPr>
      <t>compteur de congés payés</t>
    </r>
    <r>
      <rPr>
        <sz val="12"/>
        <color theme="1"/>
        <rFont val="Times New Roman"/>
        <family val="1"/>
      </rPr>
      <t xml:space="preserve"> sur les logiciels de paie </t>
    </r>
  </si>
  <si>
    <t>4. Calcul de l'indemnité de congés payés</t>
  </si>
  <si>
    <r>
      <t xml:space="preserve">* </t>
    </r>
    <r>
      <rPr>
        <b/>
        <i/>
        <sz val="12"/>
        <color theme="1"/>
        <rFont val="Times New Roman"/>
        <family val="1"/>
      </rPr>
      <t xml:space="preserve">l'absence </t>
    </r>
    <r>
      <rPr>
        <sz val="12"/>
        <color theme="1"/>
        <rFont val="Times New Roman"/>
        <family val="1"/>
      </rPr>
      <t xml:space="preserve">valorisée suivant l'une des méthodes possibles ( cf développement à suivre) </t>
    </r>
  </si>
  <si>
    <r>
      <t xml:space="preserve">* et d'autre part </t>
    </r>
    <r>
      <rPr>
        <b/>
        <i/>
        <sz val="12"/>
        <color theme="1"/>
        <rFont val="Times New Roman"/>
        <family val="1"/>
      </rPr>
      <t>l'indemnité de congés payés</t>
    </r>
    <r>
      <rPr>
        <sz val="12"/>
        <color theme="1"/>
        <rFont val="Times New Roman"/>
        <family val="1"/>
      </rPr>
      <t xml:space="preserve"> à laquelle il peut prétendre. </t>
    </r>
  </si>
  <si>
    <r>
      <t>* la règle dite du</t>
    </r>
    <r>
      <rPr>
        <b/>
        <i/>
        <sz val="12"/>
        <color theme="1"/>
        <rFont val="Times New Roman"/>
        <family val="1"/>
      </rPr>
      <t xml:space="preserve"> maintien de salaire </t>
    </r>
  </si>
  <si>
    <r>
      <t>* et la règle</t>
    </r>
    <r>
      <rPr>
        <b/>
        <i/>
        <sz val="12"/>
        <color theme="1"/>
        <rFont val="Times New Roman"/>
        <family val="1"/>
      </rPr>
      <t xml:space="preserve"> dite du 1/10 éme </t>
    </r>
  </si>
  <si>
    <r>
      <t xml:space="preserve">les primes d'ancienneté qui sont </t>
    </r>
    <r>
      <rPr>
        <b/>
        <sz val="12"/>
        <color theme="1"/>
        <rFont val="Times New Roman"/>
        <family val="1"/>
      </rPr>
      <t>versées y compris durant la période de congés</t>
    </r>
    <r>
      <rPr>
        <sz val="12"/>
        <color theme="1"/>
        <rFont val="Times New Roman"/>
        <family val="1"/>
      </rPr>
      <t xml:space="preserve">. </t>
    </r>
  </si>
  <si>
    <r>
      <t xml:space="preserve">en congés  -  calculée sur la base  de la </t>
    </r>
    <r>
      <rPr>
        <b/>
        <sz val="12"/>
        <color theme="1"/>
        <rFont val="Times New Roman"/>
        <family val="1"/>
      </rPr>
      <t>rémunération du mois  précédant les congés</t>
    </r>
    <r>
      <rPr>
        <sz val="12"/>
        <color theme="1"/>
        <rFont val="Times New Roman"/>
        <family val="1"/>
      </rPr>
      <t xml:space="preserve">. </t>
    </r>
  </si>
  <si>
    <r>
      <rPr>
        <b/>
        <sz val="12"/>
        <color theme="1"/>
        <rFont val="Times New Roman"/>
        <family val="1"/>
      </rPr>
      <t>41</t>
    </r>
    <r>
      <rPr>
        <sz val="12"/>
        <color theme="1"/>
        <rFont val="Times New Roman"/>
        <family val="1"/>
      </rPr>
      <t xml:space="preserve">. Règle du maintien de salaire </t>
    </r>
  </si>
  <si>
    <t>(Méthode plus pratique souvent utilisée par les entreprises)</t>
  </si>
  <si>
    <t xml:space="preserve">Cf les applications pratiques. </t>
  </si>
  <si>
    <r>
      <rPr>
        <b/>
        <sz val="12"/>
        <color theme="1"/>
        <rFont val="Times New Roman"/>
        <family val="1"/>
      </rPr>
      <t>42</t>
    </r>
    <r>
      <rPr>
        <sz val="12"/>
        <color theme="1"/>
        <rFont val="Times New Roman"/>
        <family val="1"/>
      </rPr>
      <t xml:space="preserve">. Entre la règle du 1/10 éme et la règle du maintien  l'employeur doit prendre la plus favorable au salarié soit </t>
    </r>
  </si>
  <si>
    <r>
      <t xml:space="preserve">5. </t>
    </r>
    <r>
      <rPr>
        <b/>
        <sz val="12"/>
        <color theme="1"/>
        <rFont val="Times New Roman"/>
        <family val="1"/>
      </rPr>
      <t xml:space="preserve">Approfondissements et précisions </t>
    </r>
  </si>
  <si>
    <t xml:space="preserve">51. Concernant la période de prise des congés  </t>
  </si>
  <si>
    <r>
      <rPr>
        <b/>
        <sz val="12"/>
        <color theme="1"/>
        <rFont val="Times New Roman"/>
        <family val="1"/>
      </rPr>
      <t>Principe</t>
    </r>
    <r>
      <rPr>
        <sz val="12"/>
        <color theme="1"/>
        <rFont val="Times New Roman"/>
        <family val="1"/>
      </rPr>
      <t xml:space="preserve"> : Primauté de l'accord d'entreprise ou d'établissement sur l'accord de branche </t>
    </r>
  </si>
  <si>
    <t xml:space="preserve">53. Les règles de fractionnement des congés payés </t>
  </si>
  <si>
    <r>
      <rPr>
        <b/>
        <sz val="12"/>
        <color theme="1"/>
        <rFont val="Times New Roman"/>
        <family val="1"/>
      </rPr>
      <t>52</t>
    </r>
    <r>
      <rPr>
        <sz val="12"/>
        <color theme="1"/>
        <rFont val="Times New Roman"/>
        <family val="1"/>
      </rPr>
      <t xml:space="preserve">. </t>
    </r>
    <r>
      <rPr>
        <b/>
        <sz val="12"/>
        <color theme="1"/>
        <rFont val="Times New Roman"/>
        <family val="1"/>
      </rPr>
      <t xml:space="preserve">Concernant l'ordre de départ des congés </t>
    </r>
  </si>
  <si>
    <t xml:space="preserve">( contraintes géographiques, handicap) </t>
  </si>
  <si>
    <t xml:space="preserve">La durée des congés pouvant être pris en une fois ne peut dépasser 24 jours ouvrables sauf exception </t>
  </si>
  <si>
    <r>
      <t>Et de P</t>
    </r>
    <r>
      <rPr>
        <b/>
        <i/>
        <sz val="12"/>
        <color theme="1"/>
        <rFont val="Times New Roman"/>
        <family val="1"/>
      </rPr>
      <t>ériode de référence N+1/N+2</t>
    </r>
    <r>
      <rPr>
        <sz val="12"/>
        <color theme="1"/>
        <rFont val="Times New Roman"/>
        <family val="1"/>
      </rPr>
      <t xml:space="preserve"> pendant laquelle il prend les congés acquis sur N/N+1 </t>
    </r>
  </si>
  <si>
    <r>
      <rPr>
        <b/>
        <sz val="12"/>
        <color theme="1"/>
        <rFont val="Times New Roman"/>
        <family val="1"/>
      </rPr>
      <t>23</t>
    </r>
    <r>
      <rPr>
        <sz val="12"/>
        <color theme="1"/>
        <rFont val="Times New Roman"/>
        <family val="1"/>
      </rPr>
      <t xml:space="preserve">. Régles d'assimilation à du temps  de travail effectif </t>
    </r>
  </si>
  <si>
    <t xml:space="preserve">Cf tableau complet en annexe. </t>
  </si>
  <si>
    <t xml:space="preserve">* en effectuant un maintien de salaire à chaque fois que le salarié prend ses congés puis en  effectuant  la comparaison </t>
  </si>
  <si>
    <t xml:space="preserve"> règle  du 1/10 éme / règle du maintien au moment où il solde ses congés </t>
  </si>
  <si>
    <r>
      <t>Ce qui peut être</t>
    </r>
    <r>
      <rPr>
        <b/>
        <sz val="12"/>
        <color theme="1"/>
        <rFont val="Times New Roman"/>
        <family val="1"/>
      </rPr>
      <t xml:space="preserve"> négocié</t>
    </r>
    <r>
      <rPr>
        <sz val="12"/>
        <color theme="1"/>
        <rFont val="Times New Roman"/>
        <family val="1"/>
      </rPr>
      <t xml:space="preserve">  : </t>
    </r>
  </si>
  <si>
    <t xml:space="preserve">511. Dates de la période de référence sauf cas des entreprises relevant de la caisse des Congés payés </t>
  </si>
  <si>
    <t xml:space="preserve">512. Fixation de la période de prise des congés </t>
  </si>
  <si>
    <t xml:space="preserve">ne peut aboutir à défavoriser ce salarié par rapport à un salarié dont le décompte aurait été effectué en jours ouvrables </t>
  </si>
  <si>
    <t xml:space="preserve">(Arrêt de la Cour de cassation 30/10/1997 N° 4048) </t>
  </si>
  <si>
    <r>
      <t xml:space="preserve">Un salarié a donc droit à  </t>
    </r>
    <r>
      <rPr>
        <b/>
        <i/>
        <sz val="12"/>
        <color theme="1"/>
        <rFont val="Times New Roman"/>
        <family val="1"/>
      </rPr>
      <t>25 jours ouvrés</t>
    </r>
    <r>
      <rPr>
        <sz val="12"/>
        <color theme="1"/>
        <rFont val="Times New Roman"/>
        <family val="1"/>
      </rPr>
      <t xml:space="preserve"> ou </t>
    </r>
    <r>
      <rPr>
        <b/>
        <i/>
        <sz val="12"/>
        <color theme="1"/>
        <rFont val="Times New Roman"/>
        <family val="1"/>
      </rPr>
      <t>30 jours ouvrables</t>
    </r>
    <r>
      <rPr>
        <sz val="12"/>
        <color theme="1"/>
        <rFont val="Times New Roman"/>
        <family val="1"/>
      </rPr>
      <t xml:space="preserve"> au maximum sur l'année (sauf convention prévoyant des jours supplémentaires)  </t>
    </r>
  </si>
  <si>
    <t xml:space="preserve">suivant le décompte utilisé. </t>
  </si>
  <si>
    <r>
      <rPr>
        <b/>
        <sz val="12"/>
        <color theme="1"/>
        <rFont val="Times New Roman"/>
        <family val="1"/>
      </rPr>
      <t>22</t>
    </r>
    <r>
      <rPr>
        <sz val="12"/>
        <color theme="1"/>
        <rFont val="Times New Roman"/>
        <family val="1"/>
      </rPr>
      <t xml:space="preserve">. La </t>
    </r>
    <r>
      <rPr>
        <b/>
        <sz val="12"/>
        <color theme="1"/>
        <rFont val="Times New Roman"/>
        <family val="1"/>
      </rPr>
      <t xml:space="preserve">Loi El Khomri (2016) </t>
    </r>
    <r>
      <rPr>
        <sz val="12"/>
        <color theme="1"/>
        <rFont val="Times New Roman"/>
        <family val="1"/>
      </rPr>
      <t xml:space="preserve">a introduit la possibilité pour les entreprises de prévoir une autre période d'acquisition des congés payés  par simple </t>
    </r>
  </si>
  <si>
    <r>
      <t xml:space="preserve">31. </t>
    </r>
    <r>
      <rPr>
        <sz val="12"/>
        <color rgb="FF000000"/>
        <rFont val="Times New Roman"/>
        <family val="1"/>
      </rPr>
      <t xml:space="preserve">Principes de base </t>
    </r>
  </si>
  <si>
    <r>
      <rPr>
        <b/>
        <sz val="12"/>
        <color rgb="FF000000"/>
        <rFont val="Times New Roman"/>
        <family val="1"/>
      </rPr>
      <t>32</t>
    </r>
    <r>
      <rPr>
        <sz val="12"/>
        <color rgb="FF000000"/>
        <rFont val="Times New Roman"/>
        <family val="1"/>
      </rPr>
      <t xml:space="preserve">. </t>
    </r>
    <r>
      <rPr>
        <b/>
        <i/>
        <sz val="12"/>
        <color rgb="FF000000"/>
        <rFont val="Times New Roman"/>
        <family val="1"/>
      </rPr>
      <t>1 ére méthode</t>
    </r>
    <r>
      <rPr>
        <sz val="12"/>
        <color theme="1"/>
        <rFont val="Times New Roman"/>
        <family val="1"/>
      </rPr>
      <t xml:space="preserve"> :  normalement à appliquer. </t>
    </r>
  </si>
  <si>
    <r>
      <rPr>
        <b/>
        <sz val="12"/>
        <color theme="1"/>
        <rFont val="Times New Roman"/>
        <family val="1"/>
      </rPr>
      <t>321</t>
    </r>
    <r>
      <rPr>
        <b/>
        <i/>
        <sz val="12"/>
        <color theme="1"/>
        <rFont val="Times New Roman"/>
        <family val="1"/>
      </rPr>
      <t xml:space="preserve">. </t>
    </r>
    <r>
      <rPr>
        <sz val="12"/>
        <color theme="1"/>
        <rFont val="Times New Roman"/>
        <family val="1"/>
      </rPr>
      <t>Si l'entreprise effectue un décompte des congés en</t>
    </r>
    <r>
      <rPr>
        <b/>
        <i/>
        <sz val="12"/>
        <color theme="1"/>
        <rFont val="Times New Roman"/>
        <family val="1"/>
      </rPr>
      <t xml:space="preserve"> jours ouvrés</t>
    </r>
    <r>
      <rPr>
        <sz val="12"/>
        <color theme="1"/>
        <rFont val="Times New Roman"/>
        <family val="1"/>
      </rPr>
      <t xml:space="preserve">  vous effectuez le calcul suivant</t>
    </r>
    <r>
      <rPr>
        <b/>
        <i/>
        <sz val="12"/>
        <color theme="1"/>
        <rFont val="Times New Roman"/>
        <family val="1"/>
      </rPr>
      <t xml:space="preserve"> </t>
    </r>
  </si>
  <si>
    <r>
      <rPr>
        <b/>
        <sz val="12"/>
        <color theme="1"/>
        <rFont val="Times New Roman"/>
        <family val="1"/>
      </rPr>
      <t>322</t>
    </r>
    <r>
      <rPr>
        <sz val="12"/>
        <color theme="1"/>
        <rFont val="Times New Roman"/>
        <family val="1"/>
      </rPr>
      <t xml:space="preserve">. Si l'entreprise effectue un décompte des congés payés en </t>
    </r>
    <r>
      <rPr>
        <b/>
        <i/>
        <sz val="12"/>
        <color theme="1"/>
        <rFont val="Times New Roman"/>
        <family val="1"/>
      </rPr>
      <t>jours ouvrables</t>
    </r>
    <r>
      <rPr>
        <sz val="12"/>
        <color theme="1"/>
        <rFont val="Times New Roman"/>
        <family val="1"/>
      </rPr>
      <t xml:space="preserve"> vous effectuerez le calcul suivant : </t>
    </r>
  </si>
  <si>
    <r>
      <t xml:space="preserve">323. </t>
    </r>
    <r>
      <rPr>
        <sz val="12"/>
        <color theme="1"/>
        <rFont val="Times New Roman"/>
        <family val="1"/>
      </rPr>
      <t xml:space="preserve">Exemple 1 :  Incidences des Absences </t>
    </r>
  </si>
  <si>
    <r>
      <rPr>
        <b/>
        <sz val="12"/>
        <color rgb="FF000000"/>
        <rFont val="Times New Roman"/>
        <family val="1"/>
      </rPr>
      <t>324.</t>
    </r>
    <r>
      <rPr>
        <sz val="12"/>
        <color rgb="FF000000"/>
        <rFont val="Times New Roman"/>
        <family val="1"/>
      </rPr>
      <t xml:space="preserve"> Exemple 2 </t>
    </r>
  </si>
  <si>
    <r>
      <rPr>
        <b/>
        <sz val="12"/>
        <color rgb="FF000000"/>
        <rFont val="Times New Roman"/>
        <family val="1"/>
      </rPr>
      <t>33</t>
    </r>
    <r>
      <rPr>
        <sz val="12"/>
        <color rgb="FF000000"/>
        <rFont val="Times New Roman"/>
        <family val="1"/>
      </rPr>
      <t xml:space="preserve">. </t>
    </r>
    <r>
      <rPr>
        <u/>
        <sz val="12"/>
        <color rgb="FF000000"/>
        <rFont val="Times New Roman"/>
        <family val="1"/>
      </rPr>
      <t xml:space="preserve">2 éme méthode </t>
    </r>
    <r>
      <rPr>
        <sz val="12"/>
        <color theme="1"/>
        <rFont val="Times New Roman"/>
        <family val="1"/>
      </rPr>
      <t xml:space="preserve">:  couramment utilisée dans la pratique  </t>
    </r>
  </si>
  <si>
    <t xml:space="preserve">&gt;= 6 jours ouvrables  de congé principal non pris sur la période dite des congés d'été </t>
  </si>
  <si>
    <t xml:space="preserve">entre 3 et 5 jours ouvrables de congé principal non pris sur la période des  congés d'été </t>
  </si>
  <si>
    <t xml:space="preserve">L'employeur peut permettre le fractionnement mais  accorder  ces congés sous réserve de la renonciation </t>
  </si>
  <si>
    <t xml:space="preserve">Possibilité de négociation  par accord d'entreprise ou d'établissement </t>
  </si>
  <si>
    <t xml:space="preserve">6. Congés payés et maladie </t>
  </si>
  <si>
    <r>
      <rPr>
        <b/>
        <sz val="12"/>
        <color theme="1"/>
        <rFont val="Times New Roman"/>
        <family val="1"/>
      </rPr>
      <t>61</t>
    </r>
    <r>
      <rPr>
        <sz val="12"/>
        <color theme="1"/>
        <rFont val="Times New Roman"/>
        <family val="1"/>
      </rPr>
      <t xml:space="preserve">. Si le salarié est en arrêt maladie avant le départ en congés </t>
    </r>
  </si>
  <si>
    <r>
      <rPr>
        <b/>
        <sz val="12"/>
        <color theme="1"/>
        <rFont val="Times New Roman"/>
        <family val="1"/>
      </rPr>
      <t>62</t>
    </r>
    <r>
      <rPr>
        <sz val="12"/>
        <color theme="1"/>
        <rFont val="Times New Roman"/>
        <family val="1"/>
      </rPr>
      <t xml:space="preserve">. Le salarié tombe malade pendant ses congés payés </t>
    </r>
  </si>
  <si>
    <t xml:space="preserve">* il continue ses congés payés tout en bénéficiant des Indemnités Journalières de Sécurité Sociale  maladie </t>
  </si>
  <si>
    <t xml:space="preserve">* sa période de congés payés est suspendue </t>
  </si>
  <si>
    <t xml:space="preserve">Les congés payés pris pendant le préavis ne suspendent pas le préavis </t>
  </si>
  <si>
    <t xml:space="preserve">C'est la position de la CJUE (Cour de Justice de l'Union Européenne) </t>
  </si>
  <si>
    <t xml:space="preserve"> de travail de 10 jours. </t>
  </si>
  <si>
    <t xml:space="preserve">Tout salarié a droit à des  congés payés  dés son premier jour de travail . L'ouverture des Congés payés n'est désormais plus soumise à une condition </t>
  </si>
  <si>
    <r>
      <t>Absence valorisée de</t>
    </r>
    <r>
      <rPr>
        <i/>
        <sz val="12"/>
        <color theme="1"/>
        <rFont val="Times New Roman"/>
        <family val="1"/>
      </rPr>
      <t xml:space="preserve"> </t>
    </r>
    <r>
      <rPr>
        <b/>
        <i/>
        <sz val="12"/>
        <color theme="1"/>
        <rFont val="Times New Roman"/>
        <family val="1"/>
      </rPr>
      <t xml:space="preserve">manière préférentielle </t>
    </r>
  </si>
  <si>
    <r>
      <t>Absence valorisée de</t>
    </r>
    <r>
      <rPr>
        <b/>
        <sz val="12"/>
        <color theme="1"/>
        <rFont val="Times New Roman"/>
        <family val="1"/>
      </rPr>
      <t xml:space="preserve"> </t>
    </r>
    <r>
      <rPr>
        <b/>
        <i/>
        <sz val="12"/>
        <color theme="1"/>
        <rFont val="Times New Roman"/>
        <family val="1"/>
      </rPr>
      <t xml:space="preserve">manière préférentielle </t>
    </r>
  </si>
  <si>
    <t xml:space="preserve">Ses salaires de référence  sur cette période sont de </t>
  </si>
  <si>
    <t xml:space="preserve">40 000  euros </t>
  </si>
  <si>
    <t xml:space="preserve">En Juin il a perçu un salaire de 3000 euros </t>
  </si>
  <si>
    <t xml:space="preserve">Comment valoriserez vous son indemnité de congés payés sachant que l'entreprise effectue systématiquement la comparaison entre la </t>
  </si>
  <si>
    <t xml:space="preserve">règle du 1/10 éme et la règle du maintien de salaire ? </t>
  </si>
  <si>
    <t xml:space="preserve">L'entreprise valorise les absences pour congés payés en appliquant la règle du 1/26 éme </t>
  </si>
  <si>
    <t>Etape 1.</t>
  </si>
  <si>
    <t xml:space="preserve">Valorisation de l'absence </t>
  </si>
  <si>
    <t xml:space="preserve">3000 * 15/ 26 = </t>
  </si>
  <si>
    <t xml:space="preserve">L'absence doit toujours être valorisée sur la base du salaire du mois qui précéde le départ en congés. </t>
  </si>
  <si>
    <t xml:space="preserve">La règle du maintien de salaire donne donc un montant de CP  de </t>
  </si>
  <si>
    <t xml:space="preserve">Etape 2 </t>
  </si>
  <si>
    <t xml:space="preserve">Application de la règle du 1/10 éme </t>
  </si>
  <si>
    <t xml:space="preserve">40 000 *1/10  = </t>
  </si>
  <si>
    <t xml:space="preserve">4000 euros correspondent à 30 jours ouvrables acquis </t>
  </si>
  <si>
    <t xml:space="preserve">Soit donc pour 1 jour </t>
  </si>
  <si>
    <t>4000 /30 =</t>
  </si>
  <si>
    <t xml:space="preserve">Puisque le salarié a pris 15 jours ouvrables il a donc le droit  EN APPLICATION  de la REGLE DU 1/10 éme à </t>
  </si>
  <si>
    <t xml:space="preserve">133,33 *15  = </t>
  </si>
  <si>
    <t xml:space="preserve">Etape 3 </t>
  </si>
  <si>
    <t xml:space="preserve">Comparaison Règle du maintien - Règle du 1/10 éme </t>
  </si>
  <si>
    <t xml:space="preserve">Entre 2000 et 1730,77 on prend le plus intéressant pour le salarié soit </t>
  </si>
  <si>
    <t xml:space="preserve">Etape 4 </t>
  </si>
  <si>
    <t xml:space="preserve">Présentation du Bulletin de paie </t>
  </si>
  <si>
    <t xml:space="preserve">Salaire de base de Juillet </t>
  </si>
  <si>
    <t>Absence du … au …</t>
  </si>
  <si>
    <t>Indemnité de congés payés</t>
  </si>
  <si>
    <t>Salaire brut soumis à cotisations</t>
  </si>
  <si>
    <t xml:space="preserve">Lorsqu'un jour férié est compris durant la période des congés, il n'est pas considéré comme jour de congé. </t>
  </si>
  <si>
    <t xml:space="preserve">Solution 2 </t>
  </si>
  <si>
    <t xml:space="preserve">4000 euros correspondent à 20 jours ouvrables acquis </t>
  </si>
  <si>
    <t>4000 /20 =</t>
  </si>
  <si>
    <t xml:space="preserve">200 *15  = </t>
  </si>
  <si>
    <t xml:space="preserve">Entre 3000 et 1730,77 on prend le plus intéressant pour le salarié soit </t>
  </si>
  <si>
    <t xml:space="preserve">L'entreprise valorise les absences pour congés payés en appliquant la règle du 1/21,67  éme </t>
  </si>
  <si>
    <t xml:space="preserve">Solution 3 </t>
  </si>
  <si>
    <t xml:space="preserve">3000 * 10/ 21,67 = </t>
  </si>
  <si>
    <t xml:space="preserve">4000 euros correspondent à 20  jours ouvrés  acquis </t>
  </si>
  <si>
    <t xml:space="preserve">Puisque le salarié a pris 10  jours ouvrés  il a donc le droit  EN APPLICATION  de la REGLE DU 1/10 éme à </t>
  </si>
  <si>
    <t xml:space="preserve">200 *10  = </t>
  </si>
  <si>
    <t xml:space="preserve">Entre 2000 et 1384,40  on prend le plus intéressant pour le salarié soit </t>
  </si>
  <si>
    <t xml:space="preserve">MATRICE  Détermination du nombre de jours calendaires, de jours ouvrables et de jours ouvrés  entre 2 dates </t>
  </si>
  <si>
    <t xml:space="preserve">Date de début de l'arrêt </t>
  </si>
  <si>
    <t xml:space="preserve">Date de fin de l'arrêt </t>
  </si>
  <si>
    <t xml:space="preserve">Nombre de jours calendaires </t>
  </si>
  <si>
    <t xml:space="preserve">Nombre de Samedis </t>
  </si>
  <si>
    <t xml:space="preserve">Nombre de jours ouvrables </t>
  </si>
  <si>
    <t>Nombre de jours ouvrés</t>
  </si>
  <si>
    <t xml:space="preserve">Il n'existe pas de convention particulière applicable sur ce point , l'entreprise applique donc le code du travail. </t>
  </si>
  <si>
    <t xml:space="preserve">A combien de jours de congés ce salarié peut-t-il prétendre ? </t>
  </si>
  <si>
    <t xml:space="preserve">On vous donne le calculateur ci-joint . </t>
  </si>
  <si>
    <t xml:space="preserve">Solution 4 </t>
  </si>
  <si>
    <t xml:space="preserve">Le calculateur  ( cf CALCULATEUR EX 5)  nous donne entre le </t>
  </si>
  <si>
    <t xml:space="preserve"> et le </t>
  </si>
  <si>
    <t xml:space="preserve">jours ouvrables </t>
  </si>
  <si>
    <t xml:space="preserve">Jours ouvrables de présence </t>
  </si>
  <si>
    <t xml:space="preserve">Par définition chaque période de 4 semaines génére 2, 5 jours ouvrables de CP </t>
  </si>
  <si>
    <t xml:space="preserve">On calcule le nombre de période de 24 jours ouvrables  ( (4 semaines * 6 )   comprises dans 263 jours </t>
  </si>
  <si>
    <t xml:space="preserve">Périodes de 24 jours </t>
  </si>
  <si>
    <t xml:space="preserve"> </t>
  </si>
  <si>
    <t xml:space="preserve">Chaque période de 24 jours ouvrables donne le droit à 2,5 jours ouvrables de CP </t>
  </si>
  <si>
    <t xml:space="preserve">10,95833333 * 2,5 = </t>
  </si>
  <si>
    <t xml:space="preserve">Ce salarié a donc acquis 28 jours ouvrables de CP </t>
  </si>
  <si>
    <t>Solution 5</t>
  </si>
  <si>
    <t xml:space="preserve">On retire les jours d'absence </t>
  </si>
  <si>
    <t xml:space="preserve">Par définition chaque période de 4 semaines génére 2, 08  jours ouvrés  de CP </t>
  </si>
  <si>
    <t xml:space="preserve">Périodes de 20 jours </t>
  </si>
  <si>
    <t xml:space="preserve">Chaque période de 20 jours ouvrés  donne le droit à 2,08 jours ouvrés  de CP </t>
  </si>
  <si>
    <t xml:space="preserve">On a donc le nombre de jours ouvrés de CP  acquis </t>
  </si>
  <si>
    <r>
      <t xml:space="preserve">A raison de </t>
    </r>
    <r>
      <rPr>
        <b/>
        <i/>
        <sz val="12"/>
        <color theme="1"/>
        <rFont val="Times New Roman"/>
        <family val="1"/>
      </rPr>
      <t>2,5 jours ouvrables</t>
    </r>
    <r>
      <rPr>
        <sz val="12"/>
        <color theme="1"/>
        <rFont val="Times New Roman"/>
        <family val="1"/>
      </rPr>
      <t xml:space="preserve"> ou </t>
    </r>
    <r>
      <rPr>
        <b/>
        <i/>
        <sz val="12"/>
        <color theme="1"/>
        <rFont val="Times New Roman"/>
        <family val="1"/>
      </rPr>
      <t>2,08 jours ouvrés par mois</t>
    </r>
    <r>
      <rPr>
        <sz val="12"/>
        <color theme="1"/>
        <rFont val="Times New Roman"/>
        <family val="1"/>
      </rPr>
      <t xml:space="preserve"> ( cf ci-dessous pour de plus amples précisions sur ce que l'on entend par mois ) </t>
    </r>
  </si>
  <si>
    <r>
      <t xml:space="preserve">Les entreprises ont donc la possibilité d'effectuer un décompte des congés payés en </t>
    </r>
    <r>
      <rPr>
        <b/>
        <i/>
        <sz val="12"/>
        <color theme="1"/>
        <rFont val="Times New Roman"/>
        <family val="1"/>
      </rPr>
      <t>jours ouvrés</t>
    </r>
    <r>
      <rPr>
        <sz val="12"/>
        <color theme="1"/>
        <rFont val="Times New Roman"/>
        <family val="1"/>
      </rPr>
      <t xml:space="preserve"> mais le décompte des congés effectué ainsi</t>
    </r>
  </si>
  <si>
    <t xml:space="preserve">* une annexe sur les élèments à prendre en compte pour déterminer le salaire de référence </t>
  </si>
  <si>
    <t xml:space="preserve">Congés payés  : le cours </t>
  </si>
  <si>
    <r>
      <t xml:space="preserve">soit </t>
    </r>
    <r>
      <rPr>
        <b/>
        <sz val="11"/>
        <color theme="1"/>
        <rFont val="Times New Roman"/>
        <family val="1"/>
      </rPr>
      <t>30 jours ouvrables</t>
    </r>
    <r>
      <rPr>
        <sz val="11"/>
        <color theme="1"/>
        <rFont val="Times New Roman"/>
        <family val="1"/>
      </rPr>
      <t xml:space="preserve">  de CP.</t>
    </r>
  </si>
  <si>
    <r>
      <rPr>
        <b/>
        <sz val="11"/>
        <color theme="1"/>
        <rFont val="Times New Roman"/>
        <family val="1"/>
      </rPr>
      <t xml:space="preserve">Solution hypothèse 2 </t>
    </r>
    <r>
      <rPr>
        <sz val="11"/>
        <color theme="1"/>
        <rFont val="Times New Roman"/>
        <family val="1"/>
      </rPr>
      <t xml:space="preserve"> . La période des 15 jours payés pris comporte un jour férié (le 14 Juillet) </t>
    </r>
  </si>
  <si>
    <r>
      <t xml:space="preserve">LES ZONES EN </t>
    </r>
    <r>
      <rPr>
        <b/>
        <sz val="10"/>
        <rFont val="Times New Roman"/>
        <family val="1"/>
      </rPr>
      <t>JAUNE</t>
    </r>
    <r>
      <rPr>
        <sz val="11"/>
        <color theme="1"/>
        <rFont val="Times New Roman"/>
        <family val="1"/>
      </rPr>
      <t xml:space="preserve"> SONT  LES</t>
    </r>
    <r>
      <rPr>
        <b/>
        <sz val="10"/>
        <rFont val="Times New Roman"/>
        <family val="1"/>
      </rPr>
      <t xml:space="preserve"> ZONES DE SAISIE</t>
    </r>
    <r>
      <rPr>
        <sz val="11"/>
        <color theme="1"/>
        <rFont val="Times New Roman"/>
        <family val="1"/>
      </rPr>
      <t xml:space="preserve"> LES ZONES EN</t>
    </r>
    <r>
      <rPr>
        <b/>
        <sz val="10"/>
        <rFont val="Times New Roman"/>
        <family val="1"/>
      </rPr>
      <t xml:space="preserve"> BLEU </t>
    </r>
    <r>
      <rPr>
        <sz val="11"/>
        <color theme="1"/>
        <rFont val="Times New Roman"/>
        <family val="1"/>
      </rPr>
      <t xml:space="preserve">LES ZONES DE </t>
    </r>
    <r>
      <rPr>
        <b/>
        <sz val="10"/>
        <rFont val="Times New Roman"/>
        <family val="1"/>
      </rPr>
      <t>CALCUL AUTOMATISE</t>
    </r>
    <r>
      <rPr>
        <sz val="11"/>
        <color theme="1"/>
        <rFont val="Times New Roman"/>
        <family val="1"/>
      </rPr>
      <t xml:space="preserve"> </t>
    </r>
  </si>
  <si>
    <t xml:space="preserve">Exercice  1. </t>
  </si>
  <si>
    <t>Exercice 2</t>
  </si>
  <si>
    <t xml:space="preserve">Exercice 3 </t>
  </si>
  <si>
    <t xml:space="preserve">Exercice 4 </t>
  </si>
  <si>
    <t xml:space="preserve">Exercice 5 </t>
  </si>
  <si>
    <t>Juin</t>
  </si>
  <si>
    <t>Un salarié prend ses congés payés du 06/06 au 23/06 . Combien de jours de Congés payés a-t-il pris ( décompte en jours ourables / décompte en jours ourés)</t>
  </si>
  <si>
    <t xml:space="preserve">Un autre salarié prend ses congés payés du 02/06  au 20/06 inclus. Combien de jours de congés payés a-t-il pris (décompte en jours ouvrables / décompte en jours ouvrés) </t>
  </si>
  <si>
    <t>Juillet</t>
  </si>
  <si>
    <t>Un salarié prend ses congés payés du 04/07 au 23/07 . Combien de jours de Congés payés a-t-il pris ( décompte en jours ourables / décompte en jours ourés)</t>
  </si>
  <si>
    <t xml:space="preserve">Un autre salarié prend ses congés payés du 01/07  au 27/07 inclus. Combien de jours de congés payés a-t-il pris (décompte en jours ouvrables / décompte en jours ouvrés) </t>
  </si>
  <si>
    <t xml:space="preserve">Août </t>
  </si>
  <si>
    <t>Un salarié prend ses congés payés du 08/08  au 25/08 . Combien de jours de Congés payés a-t-il pris ( décompte en jours ourables / décompte en jours ourés)</t>
  </si>
  <si>
    <t xml:space="preserve">Un autre salarié prend ses congés payés du 04/08  au 31/08 inclus. Combien de jours de congés payés a-t-il pris (décompte en jours ouvrables / décompte en jours ouvrés) </t>
  </si>
  <si>
    <t>01/06/201N</t>
  </si>
  <si>
    <t xml:space="preserve">CP Jours ouvrables </t>
  </si>
  <si>
    <t xml:space="preserve">CP  Jours ouvrés </t>
  </si>
  <si>
    <t xml:space="preserve">Mercredi </t>
  </si>
  <si>
    <t xml:space="preserve">Vendredi </t>
  </si>
  <si>
    <t>01/07/201N</t>
  </si>
  <si>
    <t>Lundi</t>
  </si>
  <si>
    <t>01/08/201N</t>
  </si>
  <si>
    <t xml:space="preserve">Jeudi </t>
  </si>
  <si>
    <t>02/06/201N</t>
  </si>
  <si>
    <t xml:space="preserve">Samedi </t>
  </si>
  <si>
    <t>02/07/201N</t>
  </si>
  <si>
    <t>Mardi</t>
  </si>
  <si>
    <t>02/08/201N</t>
  </si>
  <si>
    <t>Vendredi</t>
  </si>
  <si>
    <t>03/06/201N</t>
  </si>
  <si>
    <t>Dimanche</t>
  </si>
  <si>
    <t>03/07/201N</t>
  </si>
  <si>
    <t>Mercredi</t>
  </si>
  <si>
    <t>03/08/201N</t>
  </si>
  <si>
    <t>Samedi</t>
  </si>
  <si>
    <t>04/06/201N</t>
  </si>
  <si>
    <t>04/07/201N</t>
  </si>
  <si>
    <t>Jeudi</t>
  </si>
  <si>
    <t>04/08/201N</t>
  </si>
  <si>
    <t>05/06/201N</t>
  </si>
  <si>
    <t>05/07/201N</t>
  </si>
  <si>
    <t>05/08/201N</t>
  </si>
  <si>
    <t>06/06/201N</t>
  </si>
  <si>
    <t>06/07/201N</t>
  </si>
  <si>
    <t>06/08/201N</t>
  </si>
  <si>
    <t>07/06/201N</t>
  </si>
  <si>
    <t>07/07/201N</t>
  </si>
  <si>
    <t>07/08/201N</t>
  </si>
  <si>
    <t>08/06/201N</t>
  </si>
  <si>
    <t>08/07/201N</t>
  </si>
  <si>
    <t>08/08/201N</t>
  </si>
  <si>
    <t>09/06/201N</t>
  </si>
  <si>
    <t>09/07/201N</t>
  </si>
  <si>
    <t>09/08/201N</t>
  </si>
  <si>
    <t>10/06/201N</t>
  </si>
  <si>
    <t>10/07/201N</t>
  </si>
  <si>
    <t>10/08/201N</t>
  </si>
  <si>
    <t>11/06/201N</t>
  </si>
  <si>
    <t>11/07/201N</t>
  </si>
  <si>
    <t>11/08/201N</t>
  </si>
  <si>
    <t>12/06/201N</t>
  </si>
  <si>
    <t>12/07/201N</t>
  </si>
  <si>
    <t>12/08/201N</t>
  </si>
  <si>
    <t>13/06/201N</t>
  </si>
  <si>
    <t>13/07/201N</t>
  </si>
  <si>
    <t>13/08/201N</t>
  </si>
  <si>
    <t>14/06/201N</t>
  </si>
  <si>
    <t>14/07/201N</t>
  </si>
  <si>
    <t>14/08/201N</t>
  </si>
  <si>
    <t>15/06/201N</t>
  </si>
  <si>
    <t>15/07/201N</t>
  </si>
  <si>
    <t>15/08/201N</t>
  </si>
  <si>
    <t>16/06/201N</t>
  </si>
  <si>
    <t>16/07/201N</t>
  </si>
  <si>
    <t>16/08/201N</t>
  </si>
  <si>
    <t>17/06/201N</t>
  </si>
  <si>
    <t>17/07/201N</t>
  </si>
  <si>
    <t>17/08/201N</t>
  </si>
  <si>
    <t>18/06/201N</t>
  </si>
  <si>
    <t>18/07/201N</t>
  </si>
  <si>
    <t>18/08/201N</t>
  </si>
  <si>
    <t>19/06/201N</t>
  </si>
  <si>
    <t>19/07/201N</t>
  </si>
  <si>
    <t>19/08/201N</t>
  </si>
  <si>
    <t>20/06/201N</t>
  </si>
  <si>
    <t>20/07/201N</t>
  </si>
  <si>
    <t>20/08/201N</t>
  </si>
  <si>
    <t>21/06/201N</t>
  </si>
  <si>
    <t>21/07/201N</t>
  </si>
  <si>
    <t>21/08/201N</t>
  </si>
  <si>
    <t>22/06/201N</t>
  </si>
  <si>
    <t>22/07/201N</t>
  </si>
  <si>
    <t>22/08/201N</t>
  </si>
  <si>
    <t>23/06/201N</t>
  </si>
  <si>
    <t>23/07/201N</t>
  </si>
  <si>
    <t>23/08/201N</t>
  </si>
  <si>
    <t>V+A36:B42endredi</t>
  </si>
  <si>
    <t>24/06/201N</t>
  </si>
  <si>
    <t>24/07/201N</t>
  </si>
  <si>
    <t>24/08/201N</t>
  </si>
  <si>
    <t>25/06/201N</t>
  </si>
  <si>
    <t>25/07/201N</t>
  </si>
  <si>
    <t>25/08/201N</t>
  </si>
  <si>
    <t>26/06/201N</t>
  </si>
  <si>
    <t>26/07/201N</t>
  </si>
  <si>
    <t>26/08/201N</t>
  </si>
  <si>
    <t>27/06/201N</t>
  </si>
  <si>
    <t>27/07/201N</t>
  </si>
  <si>
    <t>27/08/201N</t>
  </si>
  <si>
    <t>28/06/201N</t>
  </si>
  <si>
    <t>28/07/201N</t>
  </si>
  <si>
    <t>28/08/201N</t>
  </si>
  <si>
    <t>29/06/201N</t>
  </si>
  <si>
    <t>29/07/201N</t>
  </si>
  <si>
    <t>29/08/201N</t>
  </si>
  <si>
    <t>30/06/201N</t>
  </si>
  <si>
    <t>30/07/201N</t>
  </si>
  <si>
    <t>30/08/201N</t>
  </si>
  <si>
    <t>31/07/201N</t>
  </si>
  <si>
    <t>31/08/201N</t>
  </si>
  <si>
    <t xml:space="preserve">Nb de jours ouvrables CP </t>
  </si>
  <si>
    <t xml:space="preserve">Nombre de jours ouvrés de CP </t>
  </si>
  <si>
    <t xml:space="preserve">Exercice sur le décompte des congés payés  pris </t>
  </si>
  <si>
    <t xml:space="preserve">* 1 exercice complet  avec la correction sur le décompte des jours de congés payés pris </t>
  </si>
  <si>
    <t xml:space="preserve">Ce chapitre comprend 5   parties </t>
  </si>
  <si>
    <t>* une partie cours dans laquelle vous trouverez l'essentiel des connaissances à acquérir</t>
  </si>
  <si>
    <t xml:space="preserve">Décompte des congés payés pris : correction </t>
  </si>
  <si>
    <t xml:space="preserve">* 5 exercices de niveau 1 corrigés sur la valorisation des congés   ( à bien maitriser pour poursuivre) </t>
  </si>
  <si>
    <t xml:space="preserve">Chapitre  5  :  Les Congés payés </t>
  </si>
  <si>
    <t xml:space="preserve">Exercice 1 </t>
  </si>
  <si>
    <t xml:space="preserve">Valorisation des congés payés : Exercices de Niveau 1 </t>
  </si>
  <si>
    <t xml:space="preserve">Règle du maintien </t>
  </si>
  <si>
    <t xml:space="preserve">Salaire de base </t>
  </si>
  <si>
    <t xml:space="preserve">Correction </t>
  </si>
  <si>
    <t xml:space="preserve">Le calcul des jours de congés payés acquis  se fait en jours ouvrables </t>
  </si>
  <si>
    <t xml:space="preserve">Les éléments suivants sont portés à votre connaissance </t>
  </si>
  <si>
    <t xml:space="preserve">Si la période de prise des congés comprend des jours fériés retirer le nombre de jours  fériés compris dans la période du nombre de jours ouvrables ou de jours ouvrés figurant sur la calculatrice ci-jointe  pour déterminer le nombre de jours de congés pris </t>
  </si>
  <si>
    <t>SR</t>
  </si>
  <si>
    <t>SR1</t>
  </si>
  <si>
    <t xml:space="preserve">Nombre de CP acquis </t>
  </si>
  <si>
    <t xml:space="preserve">Jours ouvrables </t>
  </si>
  <si>
    <t>Début du congé</t>
  </si>
  <si>
    <t xml:space="preserve">Fin du congé </t>
  </si>
  <si>
    <t xml:space="preserve">Nombre de Jours  Ouvrables de  CP pris </t>
  </si>
  <si>
    <t xml:space="preserve">Nombre de jours ouvrables d'absence </t>
  </si>
  <si>
    <t xml:space="preserve">Etape 1 </t>
  </si>
  <si>
    <t>L'absence du salarié est valorisée en jours ouvrables forfaitaires (26)</t>
  </si>
  <si>
    <t>=- (SR1 *Nombre de jours ouvrables d'absence  / 26)</t>
  </si>
  <si>
    <t xml:space="preserve">Calcul préparatoire ICP1 </t>
  </si>
  <si>
    <t xml:space="preserve">(SR*1/10)* Nb de jours ouvrables pris / Nombre de jours ouvrables acquis </t>
  </si>
  <si>
    <t xml:space="preserve">SR1  * Nombre de   jours ouvrables d'absence  / 26 </t>
  </si>
  <si>
    <t xml:space="preserve">Détermination de l'ICP1 </t>
  </si>
  <si>
    <t>ICP 1 = Max (( SR*1/10)*Nombre de jours ouvrables pris / Nombre de jours ouvrables acquis; SR1*Nombre de jours ouvrables d'absence /26)</t>
  </si>
  <si>
    <t xml:space="preserve">          BULLETIN  DE  SALAIRE</t>
  </si>
  <si>
    <t>SALARIE</t>
  </si>
  <si>
    <t>EMPLOYEUR</t>
  </si>
  <si>
    <t>Nom :</t>
  </si>
  <si>
    <t>x</t>
  </si>
  <si>
    <t>Prénom :</t>
  </si>
  <si>
    <t>Adresse :</t>
  </si>
  <si>
    <t>Emploi :</t>
  </si>
  <si>
    <t>Position :</t>
  </si>
  <si>
    <t>N° SIRET</t>
  </si>
  <si>
    <t>N° de S.S. :</t>
  </si>
  <si>
    <t>Code APE</t>
  </si>
  <si>
    <t>URSSAF</t>
  </si>
  <si>
    <t>Statut = C ou NC ou D</t>
  </si>
  <si>
    <t>NC</t>
  </si>
  <si>
    <t>Effectif</t>
  </si>
  <si>
    <t xml:space="preserve">  PERIODE DU  :</t>
  </si>
  <si>
    <t xml:space="preserve">Du </t>
  </si>
  <si>
    <t>Au :</t>
  </si>
  <si>
    <t xml:space="preserve">SMICH </t>
  </si>
  <si>
    <t xml:space="preserve">Payé le </t>
  </si>
  <si>
    <t xml:space="preserve">Convention collective </t>
  </si>
  <si>
    <t xml:space="preserve"> Salaire de base</t>
  </si>
  <si>
    <t>à</t>
  </si>
  <si>
    <t>Heures complémentaires</t>
  </si>
  <si>
    <t xml:space="preserve"> H.S. à 25 %</t>
  </si>
  <si>
    <t xml:space="preserve"> H.S. à 50 %</t>
  </si>
  <si>
    <t>Absences CP  du … au …</t>
  </si>
  <si>
    <t xml:space="preserve">Indemnité de congés payés </t>
  </si>
  <si>
    <t xml:space="preserve">Zones de saisie </t>
  </si>
  <si>
    <t xml:space="preserve">Zones de calculs automatisés </t>
  </si>
  <si>
    <t xml:space="preserve">Salaires de référence de la période de prise des congés </t>
  </si>
  <si>
    <t>ICP 1 = Max (( SR*1/10)*Nombre de jours ouvrables pris / Nombre de jours ouvrables acquis ; SR1*Nombre de jours ouvrables d'absence /26)</t>
  </si>
  <si>
    <t xml:space="preserve">Objectifs </t>
  </si>
  <si>
    <t xml:space="preserve">Exercice 2 </t>
  </si>
  <si>
    <t xml:space="preserve">Le salarié n'a pas  acquis la totalité de ses congés. Le décompte des congés se fait en jours ouvrables. </t>
  </si>
  <si>
    <t>Valoriser l' indemnité de congés payés   en comparant la règle du maintien de salaire et la régle du 1/10 éme</t>
  </si>
  <si>
    <t xml:space="preserve">Salaire du mois précédant le départ en Congés </t>
  </si>
  <si>
    <t xml:space="preserve">Début du congé </t>
  </si>
  <si>
    <t>L'absence du salarié est valorisée en jours ouvrables forfaitaires (Régle du 1/26éme)</t>
  </si>
  <si>
    <t xml:space="preserve">Méthode du 1/10 éme </t>
  </si>
  <si>
    <t xml:space="preserve">Méthode du maintien </t>
  </si>
  <si>
    <t xml:space="preserve">Vous compléterez les tableaux suivants  ( zones en jaune) puis compléterez le corps du  bulletin de paie </t>
  </si>
  <si>
    <t>Etape 1</t>
  </si>
  <si>
    <t xml:space="preserve">Salaire brut soumis à cotisations </t>
  </si>
  <si>
    <t xml:space="preserve">Entre la règle du 1/10 éme et la règle du maintien vous prenez  le montant le plus élevé </t>
  </si>
  <si>
    <t xml:space="preserve">Compléter le bulletin de paie ci-dessous. </t>
  </si>
  <si>
    <t xml:space="preserve">Date de début des CP </t>
  </si>
  <si>
    <t xml:space="preserve">Date de fin  des CP </t>
  </si>
  <si>
    <t xml:space="preserve">Etape 1. </t>
  </si>
  <si>
    <t xml:space="preserve">L'absence du salarié est valorisée en jours ouvrables forfaitaires (26) par hypothèse </t>
  </si>
  <si>
    <t xml:space="preserve">(SR*1/10)* Nb de jours ouvrables pris / Nombre de jours ouvrables ACQUIS </t>
  </si>
  <si>
    <t xml:space="preserve">Régle du 1/10 éme </t>
  </si>
  <si>
    <t xml:space="preserve">Règle dite du maintien de salaire </t>
  </si>
  <si>
    <t>ICP 1 = Max (( SR*1/10)*Nombre de jours ouvrables pris / 30 ; SR1*Nombre de jours ouvrables d'absence /26)</t>
  </si>
  <si>
    <t xml:space="preserve">du </t>
  </si>
  <si>
    <t>*</t>
  </si>
  <si>
    <t xml:space="preserve">Prendre le MAX  de </t>
  </si>
  <si>
    <t>(SR*1/10)* Nb de jours ouvrables pris / Nombre de jours ouvrables ACQUIS</t>
  </si>
  <si>
    <t>Du</t>
  </si>
  <si>
    <t xml:space="preserve">Le salarié a  acquis la totalité de ses congés. Le décompte des congés se fait en jours ouvrables. </t>
  </si>
  <si>
    <r>
      <t xml:space="preserve">LES ZONES EN </t>
    </r>
    <r>
      <rPr>
        <b/>
        <sz val="10"/>
        <rFont val="Times New Roman"/>
        <family val="1"/>
      </rPr>
      <t>JAUNE</t>
    </r>
    <r>
      <rPr>
        <sz val="11"/>
        <color rgb="FF000000"/>
        <rFont val="Times New Roman"/>
        <family val="1"/>
      </rPr>
      <t xml:space="preserve"> SONT  LES</t>
    </r>
    <r>
      <rPr>
        <b/>
        <sz val="10"/>
        <rFont val="Times New Roman"/>
        <family val="1"/>
      </rPr>
      <t xml:space="preserve"> ZONES DE SAISIE</t>
    </r>
    <r>
      <rPr>
        <sz val="11"/>
        <color rgb="FF000000"/>
        <rFont val="Times New Roman"/>
        <family val="1"/>
      </rPr>
      <t xml:space="preserve"> LES ZONES EN</t>
    </r>
    <r>
      <rPr>
        <b/>
        <sz val="10"/>
        <rFont val="Times New Roman"/>
        <family val="1"/>
      </rPr>
      <t xml:space="preserve"> BLEU </t>
    </r>
    <r>
      <rPr>
        <sz val="11"/>
        <color rgb="FF000000"/>
        <rFont val="Times New Roman"/>
        <family val="1"/>
      </rPr>
      <t xml:space="preserve">LES ZONES DE </t>
    </r>
    <r>
      <rPr>
        <b/>
        <sz val="10"/>
        <rFont val="Times New Roman"/>
        <family val="1"/>
      </rPr>
      <t>CALCUL AUTOMATISE</t>
    </r>
    <r>
      <rPr>
        <sz val="11"/>
        <color rgb="FF000000"/>
        <rFont val="Times New Roman"/>
        <family val="1"/>
      </rPr>
      <t xml:space="preserve"> </t>
    </r>
    <r>
      <rPr>
        <b/>
        <sz val="10"/>
        <rFont val="Times New Roman"/>
        <family val="1"/>
      </rPr>
      <t xml:space="preserve"> </t>
    </r>
  </si>
  <si>
    <t xml:space="preserve">Vous devez complétez les zones en jaune </t>
  </si>
  <si>
    <t xml:space="preserve">Vous devez compléter le bulletin de paie ci-dessous. </t>
  </si>
  <si>
    <t xml:space="preserve">Calculateur </t>
  </si>
  <si>
    <t xml:space="preserve">Si un jour férié sur la période de prise des congés tombe un Samedi retirer du nombre de jours ouvrés de congés pris ce jour férié </t>
  </si>
  <si>
    <t>Jours ouvrés</t>
  </si>
  <si>
    <t xml:space="preserve">Nombre de Jours  Ouvrés  de  CP pris </t>
  </si>
  <si>
    <t xml:space="preserve">Nombre de jours ouvrés d'absence </t>
  </si>
  <si>
    <t>L'absence du salarié est valorisée en jours ouvrés forfaitaires (21,67 ou 22 ou Jours ouvrés réels du mois)</t>
  </si>
  <si>
    <t>=- (SR1 *Nombre de jours ouvrés  d'absence  / 21,67 ou...)</t>
  </si>
  <si>
    <t xml:space="preserve">(SR*1/10)* Nb de jours ouvrés pris / Nombre de jours ouvrés acquis </t>
  </si>
  <si>
    <t>SR1  * Nombre de   jours ouvrés d'absence  / 21,67 (ou 22…)</t>
  </si>
  <si>
    <t>ICP 1 = Max (( SR*1/10)*Nombre de jours ouvrés pris / Nombre de jours ouvrés acquis  ; SR1*Nombre de jours ouvrés d'absence /21,67 ou 22...)</t>
  </si>
  <si>
    <r>
      <t xml:space="preserve">Le salarié a acquis la totalité de ses congés. Le décompte des congés se fait en </t>
    </r>
    <r>
      <rPr>
        <b/>
        <sz val="12"/>
        <color theme="1"/>
        <rFont val="Times New Roman"/>
        <family val="1"/>
      </rPr>
      <t>jours ouvrés</t>
    </r>
    <r>
      <rPr>
        <sz val="12"/>
        <color theme="1"/>
        <rFont val="Times New Roman"/>
        <family val="1"/>
      </rPr>
      <t>.</t>
    </r>
  </si>
  <si>
    <t xml:space="preserve">Exercice 3  </t>
  </si>
  <si>
    <t>Etape 2</t>
  </si>
  <si>
    <t xml:space="preserve">Complétez le bulletin de paie ci-joint </t>
  </si>
  <si>
    <t xml:space="preserve">Vous devez compléter les cellules en jaune </t>
  </si>
  <si>
    <t>Exercice 3</t>
  </si>
  <si>
    <t>ICP 1 = Max (( SR*1/10)*Nombre de jours ouvrés pris / Nombre de jours ouvrés acquis   ; SR1*Nombre de jours ouvrés d'absence /21,67 ou 22...)</t>
  </si>
  <si>
    <r>
      <t xml:space="preserve">Le salarié n'a  pas acquis la totalité de ses congés. Le décompte des congés se fait en </t>
    </r>
    <r>
      <rPr>
        <b/>
        <sz val="12"/>
        <color theme="1"/>
        <rFont val="Times New Roman"/>
        <family val="1"/>
      </rPr>
      <t>jours ouvrés</t>
    </r>
    <r>
      <rPr>
        <sz val="12"/>
        <color theme="1"/>
        <rFont val="Times New Roman"/>
        <family val="1"/>
      </rPr>
      <t>.</t>
    </r>
  </si>
  <si>
    <t xml:space="preserve">Complétez le bulletin de paie </t>
  </si>
  <si>
    <t>Présentation du bulletin de paie</t>
  </si>
  <si>
    <t xml:space="preserve">Le salarié prend ses congés en 2 fois </t>
  </si>
  <si>
    <t>SR2</t>
  </si>
  <si>
    <t>SR1 = Salaire de Juin</t>
  </si>
  <si>
    <t xml:space="preserve">SR 2 = Salaire de Novembre </t>
  </si>
  <si>
    <t>=- (SR2 *Nombre de jours ouvrables d'absence  / 26)</t>
  </si>
  <si>
    <t xml:space="preserve">Calcul préparatoire de l'ICP2 </t>
  </si>
  <si>
    <t>Règle du 1/10</t>
  </si>
  <si>
    <t xml:space="preserve">SR * 1 /10 et </t>
  </si>
  <si>
    <t xml:space="preserve">      SR1 * Nombre de jours ouvrables pris Etape 1  / 26   </t>
  </si>
  <si>
    <t>MAX 2</t>
  </si>
  <si>
    <t xml:space="preserve"> +       SR 2 * Nombre de jours ouvrables d'absence  Etape 2 / 26</t>
  </si>
  <si>
    <t xml:space="preserve">Détermination de l'ICP2 </t>
  </si>
  <si>
    <t xml:space="preserve">ICP 2 = MAX 2 - ICP1 </t>
  </si>
  <si>
    <t xml:space="preserve">Exercice 4  </t>
  </si>
  <si>
    <t xml:space="preserve">Exercice 5  </t>
  </si>
  <si>
    <t xml:space="preserve">Valoriser l' indemnité de congés payés   en comparant la règle du maintien de salaire et la régle du 1/10 éme  à chaque fois que le salarié prend ses congés. </t>
  </si>
  <si>
    <t xml:space="preserve">Salaire du mois précédant le  1er départ en Congés </t>
  </si>
  <si>
    <t xml:space="preserve">Salaire du mois précédant le 2 éme  départ en Congés </t>
  </si>
  <si>
    <t>Calculateur 1</t>
  </si>
  <si>
    <t>Calculateur  2</t>
  </si>
  <si>
    <t xml:space="preserve">Le salarié prend ses congés en 2 fois dans l'année  et on vous demande d'établir les 2  bulletins de paie au moment où il prend  ses congés. </t>
  </si>
  <si>
    <t xml:space="preserve">1 ers congés </t>
  </si>
  <si>
    <t xml:space="preserve">Etape  1 </t>
  </si>
  <si>
    <t xml:space="preserve">Le salarié solde ses congés </t>
  </si>
  <si>
    <t>Etape 4</t>
  </si>
  <si>
    <t xml:space="preserve">Complétez le bulletin de paie du salarié au moement où il solde ses congés </t>
  </si>
  <si>
    <t xml:space="preserve">Prendre le Max de (MAX 2) </t>
  </si>
  <si>
    <t>Etape 3</t>
  </si>
  <si>
    <t>Correction</t>
  </si>
  <si>
    <t>Absence du ….... au …......</t>
  </si>
  <si>
    <t xml:space="preserve">On effectue un calcul global en comparant globalement la règle du /10 éme et la régle du maintien ( toutes périodes de congés pris confondues) </t>
  </si>
  <si>
    <t xml:space="preserve">      SR1 * Nombre de jours ouvrables d'absence 1 ére absence pour CP   / 26   </t>
  </si>
  <si>
    <t xml:space="preserve"> +       SR 2 * Nombre de jours ouvrables d'absence  2 éme absence  pour CP / 26</t>
  </si>
  <si>
    <t xml:space="preserve">Le salarié solde ses congés : Présentation du bulletin de paie </t>
  </si>
  <si>
    <t xml:space="preserve">ICP 1 </t>
  </si>
  <si>
    <t xml:space="preserve">Au moment où le salarié solde ses  congés </t>
  </si>
  <si>
    <t>Calcul préparatoire de l'ICP2</t>
  </si>
  <si>
    <t xml:space="preserve">ICP1+MAINTIEN MOIS DU SOLDE DES CP </t>
  </si>
  <si>
    <t xml:space="preserve">Exercice 6   </t>
  </si>
  <si>
    <t xml:space="preserve">Le salarié  n'a  pas  acquis  la totalité de ses congés payés  sur la période référence </t>
  </si>
  <si>
    <t xml:space="preserve">Le salarié prend ses congés en 2 fois dans l'année  et on vous demande d'établir son  bulletin de paie au moment où il solde ses congés. </t>
  </si>
  <si>
    <t xml:space="preserve">Le salarié prend ses congés en 2  fois </t>
  </si>
  <si>
    <t xml:space="preserve">Salaire du mois précédant  le  mois où le salarié SOLDE ses  congés </t>
  </si>
  <si>
    <t xml:space="preserve">Prendre le Max de </t>
  </si>
  <si>
    <t xml:space="preserve">Présentez le bulletin de paie </t>
  </si>
  <si>
    <t>Exercice 6</t>
  </si>
  <si>
    <t>Calculateur</t>
  </si>
  <si>
    <t>=- (SR2  *Nombre de jours ouvrables d'absence  / 26)</t>
  </si>
  <si>
    <t xml:space="preserve">SR2 = Salaire de Novembre </t>
  </si>
  <si>
    <t xml:space="preserve">ICP1  + Maintien </t>
  </si>
  <si>
    <t xml:space="preserve">Il a acquis sur la période de référence </t>
  </si>
  <si>
    <t>Jours de CP pris</t>
  </si>
  <si>
    <t xml:space="preserve">Jours d'absence </t>
  </si>
  <si>
    <t xml:space="preserve">Hyp 1 </t>
  </si>
  <si>
    <t>Hyp 2</t>
  </si>
  <si>
    <t xml:space="preserve">On vous précise les éléments suivants : </t>
  </si>
  <si>
    <t>SRPR1</t>
  </si>
  <si>
    <t>Salaires de référence Période de congés 201N/201N+1</t>
  </si>
  <si>
    <t>SRPR2</t>
  </si>
  <si>
    <t>Salaires de référence Période de congés 201N+1/201N+2</t>
  </si>
  <si>
    <t xml:space="preserve">Salaires de référence mois précédant le départ du salarié de l'entreprise </t>
  </si>
  <si>
    <t>Exercice 8</t>
  </si>
  <si>
    <t xml:space="preserve">Les congés acquis sur cette période (30 jours ouvrables)  </t>
  </si>
  <si>
    <t xml:space="preserve">Doivent être pris sur cette période </t>
  </si>
  <si>
    <t xml:space="preserve">Départ du salarié </t>
  </si>
  <si>
    <t xml:space="preserve">Les congés acquis sur cette période </t>
  </si>
  <si>
    <t xml:space="preserve">sont en période d'acquisition au moment </t>
  </si>
  <si>
    <t xml:space="preserve">où le salarié quitte l'entreprise </t>
  </si>
  <si>
    <t xml:space="preserve">la totalité de ses congés (il lui reste 6 jours ouvrables à prendre) </t>
  </si>
  <si>
    <t xml:space="preserve">L'entreprise a effectué  systématiquement la comparaison règle du maintien / règle du 1/10  à chaque fois que le salarié prend ses congés </t>
  </si>
  <si>
    <t xml:space="preserve">Salaires de référence mois précédant le départ </t>
  </si>
  <si>
    <t>CP2</t>
  </si>
  <si>
    <t xml:space="preserve">L'entreprise effectue la comparaison Règle du 1/10 éme - Régle du Maintien à chaque fois que le salarié prend ses CP </t>
  </si>
  <si>
    <t xml:space="preserve">Nombre de Jours de CP acquis sur N/ N+1 </t>
  </si>
  <si>
    <t xml:space="preserve">Nombre de CP pris </t>
  </si>
  <si>
    <t xml:space="preserve">Dates des congés </t>
  </si>
  <si>
    <t xml:space="preserve">Début </t>
  </si>
  <si>
    <t xml:space="preserve">Fin </t>
  </si>
  <si>
    <t xml:space="preserve">Mairtien de salaire </t>
  </si>
  <si>
    <t xml:space="preserve">Règle du 1/10 </t>
  </si>
  <si>
    <t xml:space="preserve">ICP1 </t>
  </si>
  <si>
    <t xml:space="preserve">Total versé règle du maintien </t>
  </si>
  <si>
    <t>ICCP 1</t>
  </si>
  <si>
    <t>Règle du 1/10 éme</t>
  </si>
  <si>
    <t>ICCP2</t>
  </si>
  <si>
    <t xml:space="preserve">L'entreprise effectue la comparaison Règle du 1/10 éme - Régle du Maintien au moment où  le salarié solde  ses CP </t>
  </si>
  <si>
    <t xml:space="preserve">Nombre de Jours de CP acquis sur N / N+1 </t>
  </si>
  <si>
    <t xml:space="preserve">Exercice 8 </t>
  </si>
  <si>
    <t xml:space="preserve">Valoriser les indemnités de congés payés    au moment où le salarié solde ses congés et quitte l'entreprise. </t>
  </si>
  <si>
    <t xml:space="preserve">Vous envisagerez les 2 hypothèses suivantes ; </t>
  </si>
  <si>
    <t xml:space="preserve">Le  décompte   des congés se fait en jours ouvrables. </t>
  </si>
  <si>
    <t xml:space="preserve">Hyp 1. </t>
  </si>
  <si>
    <t xml:space="preserve">Reste à prendre </t>
  </si>
  <si>
    <t>ICP1 = Max (Maintien; Règle du 1/10)</t>
  </si>
  <si>
    <t xml:space="preserve">Mainten de salaire </t>
  </si>
  <si>
    <t xml:space="preserve">2. Calcul de l'ICCP1 (Indemnité Compensatrice de Congés payés)  de la période de référence 201N/ 201N+1 au moment où le salarié quitte l'entreprise </t>
  </si>
  <si>
    <t>Nombre de jours de CP  non pris</t>
  </si>
  <si>
    <t xml:space="preserve">Nombre de jours de CP  acquis </t>
  </si>
  <si>
    <t xml:space="preserve">Hyp 2. </t>
  </si>
  <si>
    <t xml:space="preserve">Salaires de référence Période de congés 201N+1/201N+2 </t>
  </si>
  <si>
    <t>(Jusqu'au départ du salarié)</t>
  </si>
  <si>
    <t>Exercice 9</t>
  </si>
  <si>
    <t xml:space="preserve">Un salarié quitte l'entreprise le </t>
  </si>
  <si>
    <t xml:space="preserve">jours ouvrables de CP </t>
  </si>
  <si>
    <t>Février</t>
  </si>
  <si>
    <t>Mars</t>
  </si>
  <si>
    <t>Avril</t>
  </si>
  <si>
    <r>
      <t xml:space="preserve">Les congés minimum légaux  sont de </t>
    </r>
    <r>
      <rPr>
        <b/>
        <i/>
        <sz val="12"/>
        <color theme="1"/>
        <rFont val="Times New Roman"/>
        <family val="1"/>
      </rPr>
      <t>5 semaines de congés payés</t>
    </r>
    <r>
      <rPr>
        <sz val="12"/>
        <color theme="1"/>
        <rFont val="Times New Roman"/>
        <family val="1"/>
      </rPr>
      <t xml:space="preserve"> par an </t>
    </r>
  </si>
  <si>
    <t>31/05/N+2</t>
  </si>
  <si>
    <r>
      <t xml:space="preserve">NB. Pour les entreprises relevant de la Caisse des Congés Payés la période de référence va du  </t>
    </r>
    <r>
      <rPr>
        <b/>
        <sz val="12"/>
        <color theme="1"/>
        <rFont val="Times New Roman"/>
        <family val="1"/>
      </rPr>
      <t>1 er Avril  N-1</t>
    </r>
    <r>
      <rPr>
        <sz val="12"/>
        <color theme="1"/>
        <rFont val="Times New Roman"/>
        <family val="1"/>
      </rPr>
      <t xml:space="preserve"> au </t>
    </r>
    <r>
      <rPr>
        <b/>
        <sz val="12"/>
        <color theme="1"/>
        <rFont val="Times New Roman"/>
        <family val="1"/>
      </rPr>
      <t>31 Mars N</t>
    </r>
  </si>
  <si>
    <t xml:space="preserve">accord d'entreprise ou d'établissement. </t>
  </si>
  <si>
    <r>
      <t xml:space="preserve">Il en est de même pour les </t>
    </r>
    <r>
      <rPr>
        <i/>
        <sz val="12"/>
        <color theme="1"/>
        <rFont val="Times New Roman"/>
        <family val="1"/>
      </rPr>
      <t>périodes</t>
    </r>
    <r>
      <rPr>
        <b/>
        <i/>
        <sz val="12"/>
        <color theme="1"/>
        <rFont val="Times New Roman"/>
        <family val="1"/>
      </rPr>
      <t xml:space="preserve"> de congé maternité, congé paternité </t>
    </r>
    <r>
      <rPr>
        <i/>
        <sz val="12"/>
        <color theme="1"/>
        <rFont val="Times New Roman"/>
        <family val="1"/>
      </rPr>
      <t>et</t>
    </r>
    <r>
      <rPr>
        <b/>
        <i/>
        <sz val="12"/>
        <color theme="1"/>
        <rFont val="Times New Roman"/>
        <family val="1"/>
      </rPr>
      <t xml:space="preserve"> d'accueil de l'enfant, congé d'adoption …</t>
    </r>
  </si>
  <si>
    <t xml:space="preserve">Nombre de jours ouvrables dans l'année </t>
  </si>
  <si>
    <t xml:space="preserve">Jours ouvrables  d'absence non générateurs de congés </t>
  </si>
  <si>
    <t>Les règles de proratisation utilisées peuvent être différentes ( jours ouvrables réels, jours ouvrés réels, jours calendaires, période de 24 jours ouvrables…)</t>
  </si>
  <si>
    <t xml:space="preserve">Pour déterminer le nombre de jours de congés acquis au moment du départ du salarié on effectuera le calcul suivant : </t>
  </si>
  <si>
    <t>mois</t>
  </si>
  <si>
    <t xml:space="preserve">Congés acquis sur cette période </t>
  </si>
  <si>
    <t>7*2,5</t>
  </si>
  <si>
    <t xml:space="preserve">Congés acquis sur Janvier </t>
  </si>
  <si>
    <t xml:space="preserve">arrondi  à </t>
  </si>
  <si>
    <t xml:space="preserve">3000 * 19/ 26 </t>
  </si>
  <si>
    <t xml:space="preserve">Pas de proratisation. </t>
  </si>
  <si>
    <t xml:space="preserve">3000* 19 / 26 </t>
  </si>
  <si>
    <t>8*2,5</t>
  </si>
  <si>
    <t xml:space="preserve">* 9 exercices de niveau 2 corrigés sur la valorisation des congés  ( l'exercice 7 étant  une bonne synthèse des principes de calcul des 6 premiers) </t>
  </si>
  <si>
    <t xml:space="preserve">La période de départ en congés est portée à la connaissance des salariés au moins 2 mois avant le début de la période de prise des congés. </t>
  </si>
  <si>
    <t xml:space="preserve">Applicable en l'absence d'accord collectif sur l'ordre des départs </t>
  </si>
  <si>
    <t xml:space="preserve">habituellement non  travaillés sont décomptés comme des jours de congés pris. </t>
  </si>
  <si>
    <t xml:space="preserve">Le nombre de jours de congés acquis ne doit donc pas être proratisé mais tous les jours de la semaine y compris les jours </t>
  </si>
  <si>
    <r>
      <t>Cette règle s'applique également pour les salariés à</t>
    </r>
    <r>
      <rPr>
        <b/>
        <i/>
        <sz val="12"/>
        <color theme="1"/>
        <rFont val="Times New Roman"/>
        <family val="1"/>
      </rPr>
      <t xml:space="preserve"> temps partiel </t>
    </r>
    <r>
      <rPr>
        <sz val="12"/>
        <color theme="1"/>
        <rFont val="Times New Roman"/>
        <family val="1"/>
      </rPr>
      <t xml:space="preserve"> qui ont le même droit à congés que les salariés à temps plein. </t>
    </r>
  </si>
  <si>
    <r>
      <t xml:space="preserve">Le premier jour de congés est le </t>
    </r>
    <r>
      <rPr>
        <b/>
        <i/>
        <sz val="12"/>
        <color theme="1"/>
        <rFont val="Times New Roman"/>
        <family val="1"/>
      </rPr>
      <t xml:space="preserve">premier jour que le salarié aurait du travailler </t>
    </r>
  </si>
  <si>
    <r>
      <t xml:space="preserve">Les </t>
    </r>
    <r>
      <rPr>
        <b/>
        <i/>
        <sz val="12"/>
        <color theme="1"/>
        <rFont val="Times New Roman"/>
        <family val="1"/>
      </rPr>
      <t>jours fériés</t>
    </r>
    <r>
      <rPr>
        <sz val="12"/>
        <color theme="1"/>
        <rFont val="Times New Roman"/>
        <family val="1"/>
      </rPr>
      <t xml:space="preserve"> compris durant la période de congés payés ne sont pas considérés comme des jours de congés payés. </t>
    </r>
  </si>
  <si>
    <t xml:space="preserve">Pour fixer l'ordre des départs en congé : Nécessité de prendre en compte </t>
  </si>
  <si>
    <t xml:space="preserve">La situation de famille </t>
  </si>
  <si>
    <t>L'ancienneté du salarié</t>
  </si>
  <si>
    <t xml:space="preserve">D'éventuels autres emplois occupés par le salarié </t>
  </si>
  <si>
    <t xml:space="preserve">Valoriser les indemnités de congés payés  d'un salarié au terme de son CDD. </t>
  </si>
  <si>
    <t xml:space="preserve">Exercice 10 </t>
  </si>
  <si>
    <t xml:space="preserve"> au </t>
  </si>
  <si>
    <t xml:space="preserve">Son salaire de base contractuel  est de 3500  euros  pour 151,67  h  </t>
  </si>
  <si>
    <t xml:space="preserve">Etablissez son salaire de départ </t>
  </si>
  <si>
    <t xml:space="preserve">Un salarié a été embauché pour surcroit temporaire d'activité  du </t>
  </si>
  <si>
    <t xml:space="preserve">1. Détermination du salaire de Janvier </t>
  </si>
  <si>
    <t xml:space="preserve">Il travaille du Lundi au Vendredi à raison de 35 h par semaine. </t>
  </si>
  <si>
    <t xml:space="preserve">Nombre d'heures réelles du mois </t>
  </si>
  <si>
    <t xml:space="preserve">Nombre de jours ouvrés du mois </t>
  </si>
  <si>
    <t xml:space="preserve">Nombre de jours ouvrés de présence </t>
  </si>
  <si>
    <t xml:space="preserve">Nombre d'heures réelles effectuées </t>
  </si>
  <si>
    <t>Nombre de jours calendaires du mois</t>
  </si>
  <si>
    <t xml:space="preserve">Nombre de jours calendaires de présence </t>
  </si>
  <si>
    <t xml:space="preserve">Plafond mensuel de la sécurité sociale applicable </t>
  </si>
  <si>
    <t xml:space="preserve">Salaire de Janvier </t>
  </si>
  <si>
    <t xml:space="preserve">le salaire sur la base des heures réelles effectuées rapportées aux heures réelles du mois. </t>
  </si>
  <si>
    <t xml:space="preserve">2. En Février et Mars ce salarié a un salaire de 3 500 euros. </t>
  </si>
  <si>
    <t xml:space="preserve">En cas  de départ en cours de mois il faut déterminer </t>
  </si>
  <si>
    <t xml:space="preserve">3. Détermination du  salaire d'Avril </t>
  </si>
  <si>
    <t xml:space="preserve">Salaire d'Avril </t>
  </si>
  <si>
    <t xml:space="preserve">4. Détermination du nombre de jours de congés payés acquis. </t>
  </si>
  <si>
    <t xml:space="preserve">Janvier </t>
  </si>
  <si>
    <t xml:space="preserve">Février </t>
  </si>
  <si>
    <t xml:space="preserve">Mars </t>
  </si>
  <si>
    <t xml:space="preserve">Avril </t>
  </si>
  <si>
    <t xml:space="preserve">arrondi à </t>
  </si>
  <si>
    <t xml:space="preserve"> jours ouvrables de CP  acquis </t>
  </si>
  <si>
    <t xml:space="preserve">D'autres proratisations auraient pu être effectuées ( jours ouvrables, jours ouvrés par exemple) </t>
  </si>
  <si>
    <t xml:space="preserve">5. Préparation du bulletin de paie de départ </t>
  </si>
  <si>
    <t xml:space="preserve">Salaire de </t>
  </si>
  <si>
    <t>TOTAL</t>
  </si>
  <si>
    <t xml:space="preserve">Indemnité de précarité </t>
  </si>
  <si>
    <t xml:space="preserve">Indemnité compensatrice de CP </t>
  </si>
  <si>
    <t>SALAIRE BRUT du MOIS</t>
  </si>
  <si>
    <t xml:space="preserve">Article 3141 -7  du Code du travail </t>
  </si>
  <si>
    <t xml:space="preserve">avant le départ </t>
  </si>
  <si>
    <t xml:space="preserve">L'ordre des départs en congé relève du pouvoir de direction de l'employeur et est porté à la connaissance des salariés au plus tard 1 mois </t>
  </si>
  <si>
    <t xml:space="preserve">de contraintes géographiques particulières. </t>
  </si>
  <si>
    <t xml:space="preserve">de la  présence au foyer d'un enfant handicapé, d'un adulte handicapé ou d'une personne en perte d'autonomie </t>
  </si>
  <si>
    <t xml:space="preserve">7. Congés payés et report </t>
  </si>
  <si>
    <t xml:space="preserve">sauf autorisation expresse de la direction. La mention sur les compteurs des congés payés du report des congés non pris vaut présomption </t>
  </si>
  <si>
    <t xml:space="preserve">de l'accord de l'employeur </t>
  </si>
  <si>
    <t xml:space="preserve">Bulletin de paie du mois d'Avril </t>
  </si>
  <si>
    <t>Si le salarié a été absent  15  jours ouvrables  dont 1 jour férié il a donc pris 14 jours ouvrables de CP</t>
  </si>
  <si>
    <t xml:space="preserve">Puisque le salarié a pris 14 jours ouvrables  il a donc le droit  EN APPLICATION  de la REGLE DU 1/10 éme à </t>
  </si>
  <si>
    <t xml:space="preserve">133,33 *14  = </t>
  </si>
  <si>
    <t xml:space="preserve">Objectif </t>
  </si>
  <si>
    <t xml:space="preserve">Si la période de prise des congés comprend des jours fériés retirer le nombre de jours  fériés TOMBANT un jour ouvré dans la période du nombre de jours ouvrés  figurant sur le calculateur ci-joint  pour déterminer le nombre de jours de congés pris </t>
  </si>
  <si>
    <t xml:space="preserve">Compte tenu du 14 Juillet </t>
  </si>
  <si>
    <t xml:space="preserve">Le salarié a  acquis  la totalité de ses congés payés  sur la période  de référence </t>
  </si>
  <si>
    <t xml:space="preserve">Par hypothèse </t>
  </si>
  <si>
    <t>3200 * 6 / 26</t>
  </si>
  <si>
    <t xml:space="preserve">2500 * 21/ 26 </t>
  </si>
  <si>
    <t xml:space="preserve">Congés acquis sur Février </t>
  </si>
  <si>
    <t xml:space="preserve">2500 * 21 / 26 </t>
  </si>
  <si>
    <t xml:space="preserve">Cf calcul ci-contre </t>
  </si>
  <si>
    <t xml:space="preserve">Valorisation des  congés payés : Exercice  8   de Niveau 2  Cas du départ d'un salarié en cours d'année </t>
  </si>
  <si>
    <t xml:space="preserve">Valorisation des  congés payés : Exercice  9  de Niveau 2  Cas du départ d'un salarié en CDD </t>
  </si>
  <si>
    <t xml:space="preserve">Valorisation des  congés payés : Exercice  7  de Niveau 2  Cas du départ d'un salarié en cours d'année </t>
  </si>
  <si>
    <t>36000 *1/10*15/25 ( le salarié a acquis 25 jours ouvrables de CP, il en  prend 15)</t>
  </si>
  <si>
    <t xml:space="preserve">3000 * 10/26 </t>
  </si>
  <si>
    <t>3600 - 2160</t>
  </si>
  <si>
    <t xml:space="preserve">3000 * 10 / 26 </t>
  </si>
  <si>
    <t xml:space="preserve">Les congés acquis sur cette période (25 jours ouvrables par hypothèse)  </t>
  </si>
  <si>
    <t>Nombre de jours ouvrés dans 1 année ( par exemple sur la période du 01/06/2023 au 31/05/2024)</t>
  </si>
  <si>
    <t xml:space="preserve">Absence du Mercredi 20 au Dimanche 31 </t>
  </si>
  <si>
    <t xml:space="preserve">Saisir les zones en jaune seulement </t>
  </si>
  <si>
    <t xml:space="preserve">Date de début du mois </t>
  </si>
  <si>
    <t xml:space="preserve">Date de fin du mois </t>
  </si>
  <si>
    <t xml:space="preserve">Base de calcul de l'absence </t>
  </si>
  <si>
    <t xml:space="preserve">Nombre de jours de carence </t>
  </si>
  <si>
    <t xml:space="preserve">Nombre d'IJSS </t>
  </si>
  <si>
    <t xml:space="preserve">SMICH 202N </t>
  </si>
  <si>
    <t>SMICH 202N-1</t>
  </si>
  <si>
    <t>MATRICE DE  CALCUL    IJSS MALADIE   202N</t>
  </si>
  <si>
    <t>Col 1</t>
  </si>
  <si>
    <t>Col 2</t>
  </si>
  <si>
    <t>Col 3</t>
  </si>
  <si>
    <t>Col 4</t>
  </si>
  <si>
    <t xml:space="preserve">Col 5 </t>
  </si>
  <si>
    <t>Col 6</t>
  </si>
  <si>
    <t xml:space="preserve">ANNEE </t>
  </si>
  <si>
    <t xml:space="preserve">MOIS </t>
  </si>
  <si>
    <t xml:space="preserve">SALAIRES DE REFERENCE  BRUTS </t>
  </si>
  <si>
    <t xml:space="preserve">Limite de 1,8 SMIC </t>
  </si>
  <si>
    <t xml:space="preserve">CALCUL IJSS MIN( Col 5;Col7) </t>
  </si>
  <si>
    <t>202N</t>
  </si>
  <si>
    <t>MOIS N-1</t>
  </si>
  <si>
    <t>Mois N-2</t>
  </si>
  <si>
    <t>202N-1</t>
  </si>
  <si>
    <t>Mois N-3</t>
  </si>
  <si>
    <t xml:space="preserve">TOTAL </t>
  </si>
  <si>
    <t xml:space="preserve">Valeur d'1 IJSS </t>
  </si>
  <si>
    <t>Nombre d'IJSS</t>
  </si>
  <si>
    <t xml:space="preserve">Montant Brut des IJSS </t>
  </si>
  <si>
    <t xml:space="preserve">Montant Net des IJSS </t>
  </si>
  <si>
    <t xml:space="preserve">CSG / CRDS  2,9 % sur les IJSS Non déductible </t>
  </si>
  <si>
    <t xml:space="preserve">La décomposition est utile pour le prélévement à la source </t>
  </si>
  <si>
    <t xml:space="preserve">CSG déductible 3,8 % sur les IJSS </t>
  </si>
  <si>
    <t xml:space="preserve">MATRICE 3 VALORISATION ABSENCES </t>
  </si>
  <si>
    <t xml:space="preserve">Base de calcul absence </t>
  </si>
  <si>
    <t xml:space="preserve">Nombre de Samedis entre 2 dates </t>
  </si>
  <si>
    <t xml:space="preserve">Nombre de jours ouvrés  d'absence </t>
  </si>
  <si>
    <t xml:space="preserve">Nombre de jours ouvrables  d'absence </t>
  </si>
  <si>
    <t xml:space="preserve">Nombre d'heures réelles d'absence </t>
  </si>
  <si>
    <t xml:space="preserve">Retenue absence heures réelles du mois </t>
  </si>
  <si>
    <t xml:space="preserve">Nombre de jours ouvrés réels du mois </t>
  </si>
  <si>
    <t xml:space="preserve">Retenue absence jours ouvrés réels du mois </t>
  </si>
  <si>
    <t>Retenue absence 1 / 22</t>
  </si>
  <si>
    <t xml:space="preserve">Retenue absence 1/21,67 </t>
  </si>
  <si>
    <t xml:space="preserve">Nombre de jours calendaires réels du mois </t>
  </si>
  <si>
    <t xml:space="preserve">Retenue absence jours calendaires réels  du mois </t>
  </si>
  <si>
    <t xml:space="preserve">Retenue absence 1/ 30 éme </t>
  </si>
  <si>
    <t xml:space="preserve">Nombre de Samedis dans le mois </t>
  </si>
  <si>
    <t xml:space="preserve">Nombre de jours ouvrables  réels du mois </t>
  </si>
  <si>
    <t xml:space="preserve">Retenue absence jours ouvrables réels du mois </t>
  </si>
  <si>
    <t xml:space="preserve">Retenue absence 1/ 26 éme </t>
  </si>
  <si>
    <t xml:space="preserve">262/20 = </t>
  </si>
  <si>
    <r>
      <rPr>
        <b/>
        <i/>
        <sz val="12"/>
        <color theme="1"/>
        <rFont val="Times New Roman"/>
        <family val="1"/>
      </rPr>
      <t xml:space="preserve"> périodes</t>
    </r>
    <r>
      <rPr>
        <sz val="12"/>
        <color theme="1"/>
        <rFont val="Times New Roman"/>
        <family val="1"/>
      </rPr>
      <t xml:space="preserve">  de 20 jours  sur une année </t>
    </r>
  </si>
  <si>
    <t>232/20=</t>
  </si>
  <si>
    <t xml:space="preserve">11,6*2,08 </t>
  </si>
  <si>
    <t xml:space="preserve">264/24 = </t>
  </si>
  <si>
    <t>11*2,5=</t>
  </si>
  <si>
    <t xml:space="preserve">Envisagez l'hypothèse où la période des 15 jours ouvrables de congés payés pris comporte le 14 Juillet; </t>
  </si>
  <si>
    <r>
      <t>Solution Hypothèse 1 :</t>
    </r>
    <r>
      <rPr>
        <u/>
        <sz val="11"/>
        <color theme="1"/>
        <rFont val="Times New Roman"/>
        <family val="1"/>
      </rPr>
      <t xml:space="preserve"> la période congés payés pris ne comporte  pas de jours féri</t>
    </r>
    <r>
      <rPr>
        <b/>
        <u/>
        <sz val="11"/>
        <color theme="1"/>
        <rFont val="Times New Roman"/>
        <family val="1"/>
      </rPr>
      <t>és</t>
    </r>
  </si>
  <si>
    <t xml:space="preserve">4000 euros correspondent à 30 jours ouvrables  de Congés Payés acquis </t>
  </si>
  <si>
    <t>2500 * 17 / 26  = 1634,62</t>
  </si>
  <si>
    <t>Inclus</t>
  </si>
  <si>
    <t>2500 * 14  / 21,67</t>
  </si>
  <si>
    <t>=- 2500 * 7 / 21,67</t>
  </si>
  <si>
    <t>SR 2 = Salaire d'Octobre</t>
  </si>
  <si>
    <t xml:space="preserve">On retire le montant de l'ICP calculée lors de la 1 ére </t>
  </si>
  <si>
    <t xml:space="preserve">prise des CP </t>
  </si>
  <si>
    <r>
      <t xml:space="preserve">Valoriser l' indemnité de congés payés   en comparant la règle du maintien de salaire et la régle du 1/10 éme </t>
    </r>
    <r>
      <rPr>
        <b/>
        <sz val="11"/>
        <color theme="1"/>
        <rFont val="Times New Roman"/>
        <family val="1"/>
      </rPr>
      <t xml:space="preserve"> </t>
    </r>
    <r>
      <rPr>
        <b/>
        <u/>
        <sz val="11"/>
        <color theme="1"/>
        <rFont val="Times New Roman"/>
        <family val="1"/>
      </rPr>
      <t xml:space="preserve">au moment où  le salarié solde  ses congés. </t>
    </r>
  </si>
  <si>
    <t>Au moment où un salarié quitte l'entreprise et solde ses CP on parle d'Indemnité Compensatrice de Congés Payés (ICCP)</t>
  </si>
  <si>
    <t xml:space="preserve">Lorsqu'il prend ses congés alors qu'il est toujours en activité on parle d'Indemnités de Congés Payés ( ICP) </t>
  </si>
  <si>
    <t xml:space="preserve">Comme le salarié quitte l'entreprise le 17/01/2024 il  n'a pas encore pris </t>
  </si>
  <si>
    <t xml:space="preserve">la totalité de ses congés (il lui reste par hypothèse 10 jours ouvrables à prendre) </t>
  </si>
  <si>
    <t xml:space="preserve">par hypothèse </t>
  </si>
  <si>
    <t xml:space="preserve">En cas d'entrée ( c'est également  vrai en cas de départ) en cours de mois il faut déterminer </t>
  </si>
  <si>
    <t xml:space="preserve">La loi Travail permet aux nouvelles recrues de bénéficier de leurs congés dès leur embauche (article L3141-12), sous réserve d'accord de l'employeur (période de congé définie  </t>
  </si>
  <si>
    <t xml:space="preserve">congés acquis, et de rester parfois un an sans partir en vacances... </t>
  </si>
  <si>
    <t xml:space="preserve">par convention ou décision unilétérale  del'employeur après avis du comité d'entreprise). Il n'est plus nécessaire d'attendre l'ouverture au 1er juin de l'année suivante des droits aux </t>
  </si>
  <si>
    <t>pourront être pris.</t>
  </si>
  <si>
    <t xml:space="preserve">Si La convention collective évoque ce point elle  peut  fixer une période substantielle pendant laquelle ces congés payés reportés </t>
  </si>
  <si>
    <t xml:space="preserve">Possibilité de prendre plus de 24 jours ouvrables de congés payés consécutifs n'existe que pour les salariés justifiant de </t>
  </si>
  <si>
    <t xml:space="preserve">Délai légal minimum : 1 mois  sauf circonstances exceptionnelles (commandes imprévues, liquidation judiciaire de </t>
  </si>
  <si>
    <t>l'entreprise…)</t>
  </si>
  <si>
    <t xml:space="preserve">12 périodes de 2,08 j = 25 jours ouvrés </t>
  </si>
  <si>
    <t>et ce dans la limite d'une absence d'une  durée maximum de 1 an</t>
  </si>
  <si>
    <r>
      <t xml:space="preserve">Ainsi un salarié en arrêt suite à un </t>
    </r>
    <r>
      <rPr>
        <b/>
        <i/>
        <sz val="11"/>
        <color theme="1"/>
        <rFont val="Times New Roman"/>
        <family val="1"/>
      </rPr>
      <t xml:space="preserve">accident du travail, un accident de trajet ou en cas de maladie professionnelle  </t>
    </r>
    <r>
      <rPr>
        <sz val="11"/>
        <color theme="1"/>
        <rFont val="Times New Roman"/>
        <family val="1"/>
      </rPr>
      <t xml:space="preserve">ne perdra pas ses droits à congés  </t>
    </r>
  </si>
  <si>
    <t xml:space="preserve">Au terme de la période pendant laquelle le salarié devait prendre ses congés s'il lui reste des congés non pris il sont  normalement perdus. </t>
  </si>
  <si>
    <t xml:space="preserve">8. CDD </t>
  </si>
  <si>
    <t xml:space="preserve">Cf le chapitre dédié à ce thème </t>
  </si>
  <si>
    <t>https://payfit.com/fr/fiches-pratiques/arret-maladie-et-conges-payes/</t>
  </si>
  <si>
    <r>
      <t>Les arrêts pour</t>
    </r>
    <r>
      <rPr>
        <b/>
        <i/>
        <sz val="12"/>
        <color theme="1"/>
        <rFont val="Times New Roman"/>
        <family val="1"/>
      </rPr>
      <t xml:space="preserve"> maladie non professionnelle</t>
    </r>
    <r>
      <rPr>
        <sz val="12"/>
        <color theme="1"/>
        <rFont val="Times New Roman"/>
        <family val="1"/>
      </rPr>
      <t xml:space="preserve"> ne  pénalisent  désormais plus  le droit à congés acquis par le salarié avec effet rétroactif au 1er Décembre 2009. </t>
    </r>
  </si>
  <si>
    <t xml:space="preserve">Nouvelles règles </t>
  </si>
  <si>
    <t xml:space="preserve">Pour un dossier complet sur les nouvelles règles applicables à compter d'Avril 2024 voir  l'onglet </t>
  </si>
  <si>
    <t>L'entreprise valorise les absences pour congés payés en appliquant la règle du 1/26 éme ( méthode dite des jours ouvrables moyens ou 1/26 eme)</t>
  </si>
  <si>
    <t xml:space="preserve">On retire les jours d'absence car selon le code du travail les absences pour congé de solidarité familiale   ne générent pas de droit à CP </t>
  </si>
  <si>
    <t>Il n'existe pas de convention particulière applicable sur ce point , l'entreprise applique donc le code du travail et la législation applicable depuis Avril 2024</t>
  </si>
  <si>
    <t xml:space="preserve">Jours ouvrés  de présence </t>
  </si>
  <si>
    <t xml:space="preserve"> jours ouvrés de CP au titre de sa présence dans l'entreprise </t>
  </si>
  <si>
    <t xml:space="preserve">Sur la période au cours de laquelle ce salarié a été absent pour maladie non professionnelle  il acquiert depuis la loi d'Avril 2024 </t>
  </si>
  <si>
    <t xml:space="preserve">Chaque période donne théoriquement droit à 1,67 jours de CP </t>
  </si>
  <si>
    <t xml:space="preserve">Ce salarié aurait donc droit à </t>
  </si>
  <si>
    <t xml:space="preserve">Pour l'application de la règle du 1/10 eme il faudra procéder de la façon suivante </t>
  </si>
  <si>
    <t xml:space="preserve">semaines / période 4 semaines </t>
  </si>
  <si>
    <t xml:space="preserve">Salaires de référence </t>
  </si>
  <si>
    <t>Application de la règle du 1/10 eme</t>
  </si>
  <si>
    <t>140 / 5</t>
  </si>
  <si>
    <t xml:space="preserve">semaines soit </t>
  </si>
  <si>
    <t xml:space="preserve">28/ 4 = 7  périodes de 4 semaines </t>
  </si>
  <si>
    <t xml:space="preserve">7*1,67 = </t>
  </si>
  <si>
    <t xml:space="preserve">jours ouvrés de CP </t>
  </si>
  <si>
    <t>Il acquiert donc la  totalité de ses congés soit  25 jours ouvrés compte tenu de la règle d'arrondi au chiffre supérieur</t>
  </si>
  <si>
    <t xml:space="preserve">120 jours ouvrés / 1 semaine de 5 jours ouvrés = </t>
  </si>
  <si>
    <t xml:space="preserve">6  périodes de 4 semaines </t>
  </si>
  <si>
    <t>140 / 5 =</t>
  </si>
  <si>
    <t xml:space="preserve">semaines d'absence soit </t>
  </si>
  <si>
    <t xml:space="preserve">28 / 4 = 7  périodes de 4 semaines </t>
  </si>
  <si>
    <t xml:space="preserve">6*3000+7*3000*80% = </t>
  </si>
  <si>
    <t xml:space="preserve">7 périodes de 4 semaines </t>
  </si>
  <si>
    <t xml:space="preserve">On calcule le nombre de période de 20  jours ouvrés ( 4 semaines * 5 )  comprises dans 120  jours </t>
  </si>
  <si>
    <t xml:space="preserve">120 / 5 = </t>
  </si>
  <si>
    <t xml:space="preserve">24 semaines </t>
  </si>
  <si>
    <t>soit</t>
  </si>
  <si>
    <t>34800 / 10</t>
  </si>
  <si>
    <t xml:space="preserve">pour 25 jours ouvrés de CP acquis </t>
  </si>
  <si>
    <r>
      <t xml:space="preserve">Ses salaires de référence sur la période d'acquisition des CP se font sur la base de </t>
    </r>
    <r>
      <rPr>
        <u/>
        <sz val="11"/>
        <color theme="1"/>
        <rFont val="Times New Roman"/>
        <family val="1"/>
      </rPr>
      <t xml:space="preserve">3000 euros pour 20 jours ouvrés </t>
    </r>
  </si>
  <si>
    <t xml:space="preserve">=- (SR1 *Nombre de jours ouvrables d'absence  / 26) - Pas de variation du salaire par rapport au mois précédent </t>
  </si>
  <si>
    <t xml:space="preserve">Si la période de prise des congés comprend des jours fériés tombant un jour ouvrable (  en 2025 le 14 Juillet tombe un Lundi) il faut retirer le nombre de jours  fériés compris dans la période du nombre de jours ouvrables figurant sur le calculateur  ci-joint  pour déterminer le nombre de jours de congés pris . Ainsi ici le salarié a pris 17 jours ouvrables il  faut  retirer un jour pour le 14 Juillet qui tombe un Lundi. Si le 14 Juillet était tombé un Dimanche   il n'aurait pas fallu retirer ce jour  au décompte  du calculateur. </t>
  </si>
  <si>
    <t xml:space="preserve">Vendredi INCLUS </t>
  </si>
  <si>
    <t>( 32 000 * 1/10 ) * 8 / 23  = 1 113,04</t>
  </si>
  <si>
    <t xml:space="preserve">Vendredi  inclus </t>
  </si>
  <si>
    <t>Salaires de référence de la période d'acquisition  des congés  (entre le 01/06/2024  et 31/05/2025)</t>
  </si>
  <si>
    <t xml:space="preserve">La règle du maintien est plus favorable au salarié </t>
  </si>
  <si>
    <t xml:space="preserve">Globalement </t>
  </si>
  <si>
    <t xml:space="preserve">Si Application de la règle du maintien lors de la prise des 2 Congés </t>
  </si>
  <si>
    <t>Jeudi  inclus</t>
  </si>
  <si>
    <t>Mercredi inclus</t>
  </si>
  <si>
    <t>L'entreprise a effectué un maintien de salaire sur les congés pris en 2024</t>
  </si>
  <si>
    <t>2024/2025</t>
  </si>
  <si>
    <t xml:space="preserve">(le salarié a été présent 5  jours ouvrables sur 1 mois comportant 24  jours ouvrables ) </t>
  </si>
  <si>
    <t xml:space="preserve">2. Calcul de l'ICCP2  de la période de référence 201N+1/201N+2 (2024 - Départ du salarié) </t>
  </si>
  <si>
    <t xml:space="preserve">Cf calcul ci-dessus </t>
  </si>
  <si>
    <t>2. Calcul de l'ICCP1  ( de l'indemnité Compensatrice de Congés payés)  de la période de référence 2 01N / 2 01N+1 (2023 - 2024)</t>
  </si>
  <si>
    <t xml:space="preserve">3000 *15/26 </t>
  </si>
  <si>
    <t>1. Calcul de l'Indemnité de Congés payés versée en Juillet 2024</t>
  </si>
  <si>
    <t xml:space="preserve">3000 * 15/26 </t>
  </si>
  <si>
    <t>3600 -1730;77</t>
  </si>
  <si>
    <r>
      <t xml:space="preserve">Au cours de la période d'acquisition de ses congés payés </t>
    </r>
    <r>
      <rPr>
        <sz val="11"/>
        <color rgb="FFFF0000"/>
        <rFont val="Times New Roman"/>
        <family val="1"/>
      </rPr>
      <t>(01/06/2025 - 31/05/2026)</t>
    </r>
    <r>
      <rPr>
        <sz val="11"/>
        <color theme="1"/>
        <rFont val="Times New Roman"/>
        <family val="1"/>
      </rPr>
      <t xml:space="preserve"> un salarié a acquis la totalité de ses congés payés </t>
    </r>
  </si>
  <si>
    <r>
      <t xml:space="preserve">Il prend en </t>
    </r>
    <r>
      <rPr>
        <sz val="11"/>
        <color rgb="FFFF0000"/>
        <rFont val="Times New Roman"/>
        <family val="1"/>
      </rPr>
      <t xml:space="preserve">Juillet 2026 </t>
    </r>
    <r>
      <rPr>
        <sz val="11"/>
        <color theme="1"/>
        <rFont val="Times New Roman"/>
        <family val="1"/>
      </rPr>
      <t xml:space="preserve">15 jours ouvrables de CP .  Cette période ne comporte pas de Jours Fériés. Il a donc effectivement été absent 15 jours ouvrables </t>
    </r>
  </si>
  <si>
    <r>
      <t xml:space="preserve">Au cours de la période d'acquisition de ses congés payés </t>
    </r>
    <r>
      <rPr>
        <sz val="11"/>
        <color rgb="FFFF0000"/>
        <rFont val="Times New Roman"/>
        <family val="1"/>
      </rPr>
      <t xml:space="preserve">(01/06/2025- 31/05/2026) </t>
    </r>
    <r>
      <rPr>
        <sz val="11"/>
        <color theme="1"/>
        <rFont val="Times New Roman"/>
        <family val="1"/>
      </rPr>
      <t xml:space="preserve">un salarié a acquis </t>
    </r>
    <r>
      <rPr>
        <b/>
        <sz val="11"/>
        <color theme="1"/>
        <rFont val="Times New Roman"/>
        <family val="1"/>
      </rPr>
      <t>20  jours ouvrables</t>
    </r>
    <r>
      <rPr>
        <sz val="11"/>
        <color theme="1"/>
        <rFont val="Times New Roman"/>
        <family val="1"/>
      </rPr>
      <t xml:space="preserve">   de CP </t>
    </r>
  </si>
  <si>
    <r>
      <t xml:space="preserve">Il prend en </t>
    </r>
    <r>
      <rPr>
        <sz val="11"/>
        <color rgb="FFFF0000"/>
        <rFont val="Times New Roman"/>
        <family val="1"/>
      </rPr>
      <t>Juillet 2026</t>
    </r>
    <r>
      <rPr>
        <sz val="11"/>
        <color theme="1"/>
        <rFont val="Times New Roman"/>
        <family val="1"/>
      </rPr>
      <t xml:space="preserve">  15 jours ouvrables de CP .  Cette période ne comporte pas de Jours Fériés. Il a donc  été effectivement absent 15 jours ouvrables </t>
    </r>
  </si>
  <si>
    <r>
      <t xml:space="preserve">Au cours de la période d'acquisition de ses congés payés </t>
    </r>
    <r>
      <rPr>
        <sz val="11"/>
        <color rgb="FFFF0000"/>
        <rFont val="Times New Roman"/>
        <family val="1"/>
      </rPr>
      <t>(01/06/2025 - 31/05/2026</t>
    </r>
    <r>
      <rPr>
        <sz val="11"/>
        <color theme="1"/>
        <rFont val="Times New Roman"/>
        <family val="1"/>
      </rPr>
      <t xml:space="preserve"> ) un salarié a acquis </t>
    </r>
    <r>
      <rPr>
        <b/>
        <sz val="11"/>
        <color theme="1"/>
        <rFont val="Times New Roman"/>
        <family val="1"/>
      </rPr>
      <t>20  jours ouvrés</t>
    </r>
    <r>
      <rPr>
        <sz val="11"/>
        <color theme="1"/>
        <rFont val="Times New Roman"/>
        <family val="1"/>
      </rPr>
      <t xml:space="preserve"> de CP </t>
    </r>
  </si>
  <si>
    <r>
      <t>Il prend en</t>
    </r>
    <r>
      <rPr>
        <sz val="11"/>
        <color rgb="FFFF0000"/>
        <rFont val="Times New Roman"/>
        <family val="1"/>
      </rPr>
      <t xml:space="preserve"> Juillet 2026</t>
    </r>
    <r>
      <rPr>
        <sz val="11"/>
        <color theme="1"/>
        <rFont val="Times New Roman"/>
        <family val="1"/>
      </rPr>
      <t xml:space="preserve">  10 jours ouvrés  de CP .  Cette période ne comporte pas de Jours Fériés. Il a donc été absent 10  jours ouvrés  </t>
    </r>
  </si>
  <si>
    <r>
      <t xml:space="preserve">Un salarié a été absent su la période du 01/06/2025 au 31/05/2026 -   </t>
    </r>
    <r>
      <rPr>
        <b/>
        <sz val="11"/>
        <color theme="1"/>
        <rFont val="Times New Roman"/>
        <family val="1"/>
      </rPr>
      <t>50 jours ouvrables</t>
    </r>
    <r>
      <rPr>
        <sz val="11"/>
        <color theme="1"/>
        <rFont val="Times New Roman"/>
        <family val="1"/>
      </rPr>
      <t xml:space="preserve">  pour congé de solidarité familiale</t>
    </r>
  </si>
  <si>
    <t>Jours ouvrables entre le 01/06/2025  et le 31/05/2026</t>
  </si>
  <si>
    <t>Jours ouvrés  entre le 01/06/2025 et le 31/05/2026</t>
  </si>
  <si>
    <r>
      <t xml:space="preserve">Salaires de référence de la période de prise des congés (salaires bruts perçus entre le </t>
    </r>
    <r>
      <rPr>
        <sz val="11"/>
        <color rgb="FFFF0000"/>
        <rFont val="Times New Roman"/>
        <family val="1"/>
      </rPr>
      <t>01/06/2025</t>
    </r>
    <r>
      <rPr>
        <sz val="11"/>
        <color rgb="FF000000"/>
        <rFont val="Times New Roman"/>
        <family val="1"/>
      </rPr>
      <t xml:space="preserve"> et le </t>
    </r>
    <r>
      <rPr>
        <sz val="11"/>
        <color rgb="FFFF0000"/>
        <rFont val="Times New Roman"/>
        <family val="1"/>
      </rPr>
      <t>31/05/2026</t>
    </r>
    <r>
      <rPr>
        <sz val="11"/>
        <color rgb="FF000000"/>
        <rFont val="Times New Roman"/>
        <family val="1"/>
      </rPr>
      <t>)</t>
    </r>
  </si>
  <si>
    <r>
      <t xml:space="preserve">Salaire du mois précédant le départ en Congés </t>
    </r>
    <r>
      <rPr>
        <sz val="11"/>
        <color rgb="FFFF0000"/>
        <rFont val="Times New Roman"/>
        <family val="1"/>
      </rPr>
      <t>(Juin 2026)</t>
    </r>
  </si>
  <si>
    <t xml:space="preserve">Si la période de prise des congés comprend des jours fériés tombant un jour ouvrable (  en 2026 le 14 Juillet tombe un Mardi) il faut retirer le nombre de jours  fériés compris dans la période du nombre de jours ouvrables figurant sur le calculateur  ci-joint  pour déterminer le nombre de jours de congés pris . Ainsi ici le salarié a pris 17 jours ouvrables il  faut  retirer un jour pour le 14 Juillet qui tombe un Mardi. Si le 14 Juillet était tombé un Dimanche   il n'aurait pas fallu retirer ce jour  au décompte  du calculateur. </t>
  </si>
  <si>
    <r>
      <t xml:space="preserve">Salaires de référence de la période de prise des congés (salaires bruts perçus entre le </t>
    </r>
    <r>
      <rPr>
        <sz val="11"/>
        <color rgb="FFFF0000"/>
        <rFont val="Times New Roman"/>
        <family val="1"/>
      </rPr>
      <t>01/06/2025 et le 31/05/2026</t>
    </r>
    <r>
      <rPr>
        <sz val="11"/>
        <color rgb="FF000000"/>
        <rFont val="Times New Roman"/>
        <family val="1"/>
      </rPr>
      <t>)</t>
    </r>
  </si>
  <si>
    <r>
      <rPr>
        <sz val="11"/>
        <color theme="1"/>
        <rFont val="Times New Roman"/>
        <family val="1"/>
      </rPr>
      <t>Absence du</t>
    </r>
    <r>
      <rPr>
        <b/>
        <sz val="11"/>
        <color theme="1"/>
        <rFont val="Times New Roman"/>
        <family val="1"/>
      </rPr>
      <t xml:space="preserve"> 11/07/2026  </t>
    </r>
    <r>
      <rPr>
        <sz val="11"/>
        <color theme="1"/>
        <rFont val="Times New Roman"/>
        <family val="1"/>
      </rPr>
      <t>au</t>
    </r>
    <r>
      <rPr>
        <b/>
        <sz val="11"/>
        <color theme="1"/>
        <rFont val="Times New Roman"/>
        <family val="1"/>
      </rPr>
      <t xml:space="preserve"> 30/07/2026 </t>
    </r>
  </si>
  <si>
    <t xml:space="preserve">Jeudi  Inclus </t>
  </si>
  <si>
    <t>32 000 * 1/10 * 17/ 30  = 1 813,33</t>
  </si>
  <si>
    <r>
      <t xml:space="preserve">MAX ( 1813,33;1634,62) = </t>
    </r>
    <r>
      <rPr>
        <b/>
        <sz val="11"/>
        <color theme="1"/>
        <rFont val="Times New Roman"/>
        <family val="1"/>
      </rPr>
      <t>1813,33</t>
    </r>
  </si>
  <si>
    <t>Absences CP  du  10/07/2026  au 30/07/2026</t>
  </si>
  <si>
    <t xml:space="preserve">Soit donc pour 1 jour de CP  acquis </t>
  </si>
  <si>
    <t xml:space="preserve">3000 * 14/ 26 = </t>
  </si>
  <si>
    <t xml:space="preserve">Entre 1 866,67 et 1 615,38 on prend le plus intéressant pour le salarié soit </t>
  </si>
  <si>
    <t xml:space="preserve">On peut également faire le raisonnement suivant </t>
  </si>
  <si>
    <t xml:space="preserve">Pour obtenir la totalité de ses congés un salarié doit avoir travaillé sur sa période référence 48 semaines  soit 12 périodes de 4 ssemaines </t>
  </si>
  <si>
    <t xml:space="preserve"> chacune donnant le droit à 2,5 jours ouvrables de congés payés soit 12*2,5 = 30 jours ouvrables de CP </t>
  </si>
  <si>
    <t>On a ici un salarié qui a travaillé 263 jours ouvrables sur sa période référence soit 263 / 6</t>
  </si>
  <si>
    <t xml:space="preserve">semaines . On effectue ensuite le prorata </t>
  </si>
  <si>
    <t>30 * 43,83333/48 =</t>
  </si>
  <si>
    <t xml:space="preserve">jours ouvrables de CP arrondis à </t>
  </si>
  <si>
    <t xml:space="preserve">Autre raisonnement  </t>
  </si>
  <si>
    <t xml:space="preserve">120/5 = </t>
  </si>
  <si>
    <t xml:space="preserve">semaines de présence </t>
  </si>
  <si>
    <t xml:space="preserve">Pout avoir la totalité de ses congés (25 jours ouvrés) il faut qu'il ait travaillé 48 semaines </t>
  </si>
  <si>
    <t>Il a donc acquis 25*24/48</t>
  </si>
  <si>
    <t xml:space="preserve">jours ouvrés de CP  </t>
  </si>
  <si>
    <r>
      <t xml:space="preserve">Un salarié a été absent sur la période du 01/06/2025 au 31/05/2026  -   140 jours ouvrés   pour </t>
    </r>
    <r>
      <rPr>
        <b/>
        <sz val="11"/>
        <color theme="1"/>
        <rFont val="Times New Roman"/>
        <family val="1"/>
      </rPr>
      <t xml:space="preserve">maladie non professionnelle </t>
    </r>
  </si>
  <si>
    <t xml:space="preserve">1,67 jours ouvrés de congés payés  par période de 4 semaines </t>
  </si>
  <si>
    <t xml:space="preserve">120 jours ouvrés de présence soit </t>
  </si>
  <si>
    <t>(12,48 selon l'autre calcul)</t>
  </si>
  <si>
    <t xml:space="preserve">Pour la période couverte par l'arrêt pour maladie professionnelle conservez le raisonnement donnée dans la 1 ére partie. </t>
  </si>
  <si>
    <t xml:space="preserve">Lundi     INCLUS </t>
  </si>
  <si>
    <r>
      <t xml:space="preserve">Salaires de référence de la période d'acquisition  des congés  (entre le </t>
    </r>
    <r>
      <rPr>
        <sz val="12"/>
        <color rgb="FFFF0000"/>
        <rFont val="Times New Roman"/>
        <family val="1"/>
      </rPr>
      <t>01/06/2025 et 31/05/2026</t>
    </r>
    <r>
      <rPr>
        <sz val="12"/>
        <color theme="1"/>
        <rFont val="Times New Roman"/>
        <family val="1"/>
      </rPr>
      <t>)</t>
    </r>
  </si>
  <si>
    <t>Absence du 10/07/2026 au 20/07/2026</t>
  </si>
  <si>
    <t>=  - 2500 * 8 /26 = - 769,23</t>
  </si>
  <si>
    <t>2500 * 8 / 26 = 769,23</t>
  </si>
  <si>
    <t>Si un jour férié tombe durant une période de congé payé, il ne doit pas être compté comme jour d’absence déductible, ce qui peut réduire le montant de la retenue pour absence.</t>
  </si>
  <si>
    <t>Absences CP  du 10/07/2026  au 20/07/2026</t>
  </si>
  <si>
    <t>Salaires de référence de la période d'acquisition  des congés  (entre le 01/06/2026 et 31/05/2026)</t>
  </si>
  <si>
    <t>Salaires de référence de la période d'acquisition  des congés  (entre le 01/06/2025 et 31/05/2026)</t>
  </si>
  <si>
    <t xml:space="preserve">Absence du 10/07/2026 au 30/07/2026 </t>
  </si>
  <si>
    <t xml:space="preserve">32000 *14/10*25 </t>
  </si>
  <si>
    <t>MAX ( 1792;1615,14) = 1792</t>
  </si>
  <si>
    <r>
      <t>Absences CP  du 10</t>
    </r>
    <r>
      <rPr>
        <b/>
        <sz val="10"/>
        <rFont val="Times New Roman"/>
        <family val="1"/>
      </rPr>
      <t>/07/2026</t>
    </r>
    <r>
      <rPr>
        <sz val="10"/>
        <rFont val="Times New Roman"/>
        <family val="1"/>
        <charset val="1"/>
      </rPr>
      <t xml:space="preserve">  au </t>
    </r>
    <r>
      <rPr>
        <b/>
        <sz val="10"/>
        <rFont val="Times New Roman"/>
        <family val="1"/>
      </rPr>
      <t>30/07/2026</t>
    </r>
  </si>
  <si>
    <t>Salaires de référence de la période d'acquisition  des congés  (entre le 01/06/2025  et 31/05/2026)</t>
  </si>
  <si>
    <t xml:space="preserve">Absence du 10/07/2026  au 21/07/2026 </t>
  </si>
  <si>
    <t>Absence du 10/07/2026  au 28/07/2026</t>
  </si>
  <si>
    <t>2500 * 15 / 26</t>
  </si>
  <si>
    <t>Absences CP  du 10/07/2026  au 28/07/2026</t>
  </si>
  <si>
    <t>3000 * 15 / 26</t>
  </si>
  <si>
    <r>
      <t xml:space="preserve">Absence du </t>
    </r>
    <r>
      <rPr>
        <b/>
        <sz val="11"/>
        <color theme="1"/>
        <rFont val="Times New Roman"/>
        <family val="1"/>
      </rPr>
      <t>12/11/2026</t>
    </r>
    <r>
      <rPr>
        <sz val="11"/>
        <color theme="1"/>
        <rFont val="Times New Roman"/>
        <family val="1"/>
      </rPr>
      <t xml:space="preserve">  au </t>
    </r>
    <r>
      <rPr>
        <b/>
        <sz val="11"/>
        <color theme="1"/>
        <rFont val="Times New Roman"/>
        <family val="1"/>
      </rPr>
      <t>29/11/2026</t>
    </r>
  </si>
  <si>
    <t>3200 - 1600</t>
  </si>
  <si>
    <t>Absences CP  du 12/11/2026  au 29/11/2026</t>
  </si>
  <si>
    <t>Absence du /10/12/2026 au 16/12/2026</t>
  </si>
  <si>
    <t>Absences CP  du 10/12/2026 au 16/12/2026</t>
  </si>
  <si>
    <t xml:space="preserve">Un salarié quitte l'entreprise le 06/02/2026 au soir </t>
  </si>
  <si>
    <t>31.05.2025</t>
  </si>
  <si>
    <t xml:space="preserve">Le salarié quitte l'entreprise le 06/02/2026 il  n'a pas encore pris </t>
  </si>
  <si>
    <t>2024 - 2025</t>
  </si>
  <si>
    <t>Sur ces 30 jours ouvrables il a pris en Juillet 2025</t>
  </si>
  <si>
    <t>Pour déterminer le nombre de CP pris on  doit  retirer du nombre de jours ouvrables le 14 Juillet 2025 qui tombe un Lundi</t>
  </si>
  <si>
    <t>2025/2026</t>
  </si>
  <si>
    <t>Salaires de référence juin 2025</t>
  </si>
  <si>
    <t>Salaires de référence mois précédant le départ du salarié de l'entreprise soit Janvier 2026</t>
  </si>
  <si>
    <t xml:space="preserve">Nombre de CP acquis sur N+1/N+2 (2025 - Départ du salarié) </t>
  </si>
  <si>
    <t>Nombre de mois complets sur la période du 01/06/2025 au 06/02/2026</t>
  </si>
  <si>
    <t>2,5 *5/24</t>
  </si>
  <si>
    <t>Il existe un reliquat de CP non pris sur la période d'acquisition  201N - 201N+1 (2024 - 2025 )</t>
  </si>
  <si>
    <t>1. Calcul de l'indemnité de congés payés de Juillet 2025</t>
  </si>
  <si>
    <t xml:space="preserve">2000 *24/26 </t>
  </si>
  <si>
    <t>28000 *1/10*24/30 ( le salarié a acquis 30 jours ouvrables de CP, il en  prend 24)</t>
  </si>
  <si>
    <t xml:space="preserve">2500 * 6/26 </t>
  </si>
  <si>
    <t xml:space="preserve">1. Calcul de l'Indemnité de Congés payés versée en Juillet 2025  </t>
  </si>
  <si>
    <t xml:space="preserve">2000 * 24/26 </t>
  </si>
  <si>
    <t>2. Calcul de l'ICCP1  ( de l'indemnité Compensatrice de Congés payés)  de la période de référence 2 01N / 2 01N+1 (2024 - 2025)</t>
  </si>
  <si>
    <t>2800 - 1846,15</t>
  </si>
  <si>
    <t xml:space="preserve">3. Calcul de l'ICCP2  de la période de référence 201N+1/201N+2 (2025 - départ du salarié) </t>
  </si>
  <si>
    <t>Sur ces 25  jours ouvrables acquis  il a pris en Juillet 2025</t>
  </si>
  <si>
    <t xml:space="preserve">Il faut  retirer le 14 Juillet du nombre de jours ouvrables compris entre les dates de congés puisque c'est un Lundi </t>
  </si>
  <si>
    <t>Nombre de mois complets sur la période du 01/06/2025 au 16/01/2026</t>
  </si>
  <si>
    <t xml:space="preserve">(le salarié a été présent 14 jours ouvrables) </t>
  </si>
  <si>
    <t xml:space="preserve">2,5 * 14/26 </t>
  </si>
  <si>
    <t>Il existe un reliquat de CP non pris sur la période d'acquisition  201N - 201N+1 (2024 - 2025)</t>
  </si>
  <si>
    <t xml:space="preserve">2. Calcul de l'ICCP2  de la période de référence 201N+1/201N+2 (2025 - Départ du salarié) </t>
  </si>
  <si>
    <t>4005*24/31</t>
  </si>
  <si>
    <t>3500 * 119 / 154</t>
  </si>
  <si>
    <t>4005*17/30</t>
  </si>
  <si>
    <t xml:space="preserve">3500 * 91 / 154 </t>
  </si>
  <si>
    <t xml:space="preserve">2,5  *  24 / 31 </t>
  </si>
  <si>
    <t>2,5 *17/30</t>
  </si>
  <si>
    <t xml:space="preserve">soit 86 / 6 = 14,3333 semaines </t>
  </si>
  <si>
    <t xml:space="preserve">Pour avoir la totalité des 30 jours ouvrables de congés payés il faut travailler 48 semaines donc 14,3333 semaines donnent droit à </t>
  </si>
  <si>
    <t>30*14,333/48=</t>
  </si>
  <si>
    <t xml:space="preserve">9 jours ouvrables de CP </t>
  </si>
  <si>
    <t xml:space="preserve">Pour un calcul plus rigoureux voir Lignes 81 à 89 </t>
  </si>
  <si>
    <t xml:space="preserve">Nombre de jours ouvrables de présence </t>
  </si>
  <si>
    <t xml:space="preserve">Nombre de semaines de présence </t>
  </si>
  <si>
    <t xml:space="preserve">21  jours ouvrables </t>
  </si>
  <si>
    <t>30*33/48</t>
  </si>
  <si>
    <t xml:space="preserve">Pour un calcul plus rigoureux voir en bas de page Lignes 159 à 166 </t>
  </si>
  <si>
    <t xml:space="preserve"> ou 21 selon le calcul effectué Lignes 159 à 166 </t>
  </si>
  <si>
    <t>!!!</t>
  </si>
  <si>
    <t>30*36/48</t>
  </si>
  <si>
    <t xml:space="preserve">23  jours ouvrables </t>
  </si>
  <si>
    <t xml:space="preserve">ou Cf Lignes 159 à 166 </t>
  </si>
  <si>
    <t xml:space="preserve">Pour avoir la totalité des 30 jours ouvrables de CP il faut 48 semaines de présence génératrice de congés payés. </t>
  </si>
  <si>
    <t xml:space="preserve">30 * 36 / 48 </t>
  </si>
  <si>
    <t xml:space="preserve">Si le salarié est présent 33 semaines il a donc droit à </t>
  </si>
  <si>
    <t xml:space="preserve">30 * 33 / 48 </t>
  </si>
  <si>
    <t xml:space="preserve">Si le salarié est présent 36 semaines il a donc droit à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</si>
</sst>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_-* #,##0.00\ _€_-;\-* #,##0.00\ _€_-;_-* &quot;-&quot;??\ _€_-;_-@_-"/>
    <numFmt numFmtId="165" formatCode="_-* #,##0.00\ _€_-;\-* #,##0.00\ _€_-;_-* \-??\ _€_-;_-@_-"/>
    <numFmt numFmtId="166" formatCode="d\-mmm\-yyyy;@"/>
  </numFmts>
  <fonts count="84" x14ac:knownFonts="1">
    <font>
      <sz val="11"/>
      <color theme="1"/>
      <name val="Calibri"/>
      <family val="2"/>
      <scheme val="minor"/>
    </font>
    <font>
      <sz val="11"/>
      <color theme="1"/>
      <name val="Calibri"/>
      <family val="2"/>
      <scheme val="minor"/>
    </font>
    <font>
      <b/>
      <sz val="11"/>
      <color theme="1"/>
      <name val="Calibri"/>
      <family val="2"/>
      <scheme val="minor"/>
    </font>
    <font>
      <b/>
      <u/>
      <sz val="11"/>
      <color rgb="FF000000"/>
      <name val="Times New Roman"/>
      <family val="1"/>
    </font>
    <font>
      <sz val="11"/>
      <color theme="1"/>
      <name val="Times New Roman"/>
      <family val="1"/>
    </font>
    <font>
      <u/>
      <sz val="11"/>
      <color rgb="FF000000"/>
      <name val="Times New Roman"/>
      <family val="1"/>
    </font>
    <font>
      <b/>
      <sz val="11"/>
      <color theme="1"/>
      <name val="Times New Roman"/>
      <family val="1"/>
    </font>
    <font>
      <b/>
      <sz val="12"/>
      <color theme="1"/>
      <name val="Times New Roman"/>
      <family val="1"/>
    </font>
    <font>
      <b/>
      <sz val="11"/>
      <color rgb="FF000000"/>
      <name val="Times New Roman"/>
      <family val="1"/>
    </font>
    <font>
      <sz val="11"/>
      <color rgb="FF000000"/>
      <name val="Times New Roman"/>
      <family val="1"/>
    </font>
    <font>
      <b/>
      <u/>
      <sz val="11"/>
      <color theme="1"/>
      <name val="Times New Roman"/>
      <family val="1"/>
    </font>
    <font>
      <sz val="12"/>
      <color theme="1"/>
      <name val="Times New Roman"/>
      <family val="1"/>
    </font>
    <font>
      <u/>
      <sz val="11"/>
      <color theme="1"/>
      <name val="Times New Roman"/>
      <family val="1"/>
    </font>
    <font>
      <b/>
      <u/>
      <sz val="12"/>
      <color rgb="FF000000"/>
      <name val="Times New Roman"/>
      <family val="1"/>
    </font>
    <font>
      <u/>
      <sz val="12"/>
      <color rgb="FF000000"/>
      <name val="Times New Roman"/>
      <family val="1"/>
    </font>
    <font>
      <b/>
      <sz val="12"/>
      <color rgb="FF000000"/>
      <name val="Times New Roman"/>
      <family val="1"/>
    </font>
    <font>
      <sz val="12"/>
      <color rgb="FF000000"/>
      <name val="Times New Roman"/>
      <family val="1"/>
    </font>
    <font>
      <b/>
      <u/>
      <sz val="12"/>
      <color theme="1"/>
      <name val="Times New Roman"/>
      <family val="1"/>
    </font>
    <font>
      <b/>
      <i/>
      <sz val="12"/>
      <color rgb="FF000000"/>
      <name val="Times New Roman"/>
      <family val="1"/>
    </font>
    <font>
      <b/>
      <i/>
      <u/>
      <sz val="12"/>
      <color rgb="FF000000"/>
      <name val="Times New Roman"/>
      <family val="1"/>
    </font>
    <font>
      <i/>
      <sz val="12"/>
      <color theme="1"/>
      <name val="Times New Roman"/>
      <family val="1"/>
    </font>
    <font>
      <b/>
      <i/>
      <sz val="12"/>
      <color theme="1"/>
      <name val="Times New Roman"/>
      <family val="1"/>
    </font>
    <font>
      <i/>
      <sz val="12"/>
      <color rgb="FF000000"/>
      <name val="Times New Roman"/>
      <family val="1"/>
    </font>
    <font>
      <i/>
      <sz val="10"/>
      <color theme="1"/>
      <name val="Times New Roman"/>
      <family val="1"/>
    </font>
    <font>
      <sz val="12"/>
      <color rgb="FFFF0000"/>
      <name val="Times New Roman"/>
      <family val="1"/>
    </font>
    <font>
      <sz val="16"/>
      <color theme="1"/>
      <name val="Times New Roman"/>
      <family val="1"/>
    </font>
    <font>
      <b/>
      <sz val="10"/>
      <name val="Times New Roman"/>
      <family val="1"/>
    </font>
    <font>
      <b/>
      <sz val="12"/>
      <name val="Times New Roman"/>
      <family val="1"/>
    </font>
    <font>
      <b/>
      <i/>
      <sz val="16"/>
      <color theme="1"/>
      <name val="Times New Roman"/>
      <family val="1"/>
    </font>
    <font>
      <b/>
      <i/>
      <sz val="16"/>
      <color rgb="FF000000"/>
      <name val="Times New Roman"/>
      <family val="1"/>
    </font>
    <font>
      <sz val="8"/>
      <color theme="1"/>
      <name val="Times New Roman"/>
      <family val="1"/>
    </font>
    <font>
      <sz val="8"/>
      <name val="Calibri"/>
      <family val="2"/>
      <scheme val="minor"/>
    </font>
    <font>
      <sz val="9"/>
      <color theme="1"/>
      <name val="Times New Roman"/>
      <family val="1"/>
    </font>
    <font>
      <sz val="12"/>
      <name val="Times New Roman"/>
      <family val="1"/>
    </font>
    <font>
      <b/>
      <sz val="8"/>
      <name val="Arial"/>
      <family val="2"/>
      <charset val="1"/>
    </font>
    <font>
      <sz val="11"/>
      <color rgb="FF000000"/>
      <name val="Calibri"/>
      <family val="2"/>
      <charset val="1"/>
    </font>
    <font>
      <sz val="8"/>
      <color rgb="FF000000"/>
      <name val="Calibri"/>
      <family val="2"/>
      <charset val="1"/>
    </font>
    <font>
      <u/>
      <sz val="11"/>
      <color rgb="FF000000"/>
      <name val="Calibri"/>
      <family val="2"/>
      <charset val="1"/>
    </font>
    <font>
      <sz val="10"/>
      <name val="MS Sans Serif"/>
      <family val="2"/>
      <charset val="1"/>
    </font>
    <font>
      <b/>
      <sz val="14"/>
      <name val="Times New Roman"/>
      <family val="1"/>
      <charset val="1"/>
    </font>
    <font>
      <i/>
      <sz val="12"/>
      <name val="Times New Roman"/>
      <family val="1"/>
      <charset val="1"/>
    </font>
    <font>
      <sz val="10"/>
      <name val="Times New Roman"/>
      <family val="1"/>
      <charset val="1"/>
    </font>
    <font>
      <b/>
      <sz val="10"/>
      <name val="Times New Roman"/>
      <family val="1"/>
      <charset val="1"/>
    </font>
    <font>
      <b/>
      <sz val="8"/>
      <name val="Times New Roman"/>
      <family val="1"/>
      <charset val="1"/>
    </font>
    <font>
      <sz val="8"/>
      <name val="Times New Roman"/>
      <family val="1"/>
      <charset val="1"/>
    </font>
    <font>
      <sz val="10"/>
      <color rgb="FFFF0000"/>
      <name val="Times New Roman"/>
      <family val="1"/>
      <charset val="1"/>
    </font>
    <font>
      <b/>
      <sz val="8"/>
      <color rgb="FFFF0000"/>
      <name val="Tahoma"/>
      <family val="2"/>
      <charset val="1"/>
    </font>
    <font>
      <b/>
      <sz val="8"/>
      <color rgb="FF000000"/>
      <name val="Tahoma"/>
      <family val="2"/>
      <charset val="1"/>
    </font>
    <font>
      <sz val="8"/>
      <color rgb="FF000000"/>
      <name val="Tahoma"/>
      <family val="2"/>
      <charset val="1"/>
    </font>
    <font>
      <b/>
      <sz val="8"/>
      <name val="Times New Roman"/>
      <family val="1"/>
    </font>
    <font>
      <sz val="8"/>
      <color rgb="FF000000"/>
      <name val="Times New Roman"/>
      <family val="1"/>
    </font>
    <font>
      <b/>
      <sz val="14"/>
      <name val="Times New Roman"/>
      <family val="1"/>
    </font>
    <font>
      <i/>
      <sz val="12"/>
      <name val="Times New Roman"/>
      <family val="1"/>
    </font>
    <font>
      <sz val="10"/>
      <name val="Times New Roman"/>
      <family val="1"/>
    </font>
    <font>
      <sz val="8"/>
      <name val="Times New Roman"/>
      <family val="1"/>
    </font>
    <font>
      <sz val="10"/>
      <color rgb="FFFF0000"/>
      <name val="Times New Roman"/>
      <family val="1"/>
    </font>
    <font>
      <sz val="9"/>
      <color indexed="81"/>
      <name val="Tahoma"/>
      <family val="2"/>
    </font>
    <font>
      <sz val="14"/>
      <name val="Times New Roman"/>
      <family val="1"/>
    </font>
    <font>
      <b/>
      <sz val="11"/>
      <color rgb="FF000000"/>
      <name val="Calibri"/>
      <family val="2"/>
    </font>
    <font>
      <b/>
      <sz val="10"/>
      <color rgb="FF000000"/>
      <name val="Times New Roman"/>
      <family val="1"/>
    </font>
    <font>
      <b/>
      <sz val="9"/>
      <color indexed="81"/>
      <name val="Tahoma"/>
      <family val="2"/>
    </font>
    <font>
      <b/>
      <sz val="9"/>
      <color rgb="FF000000"/>
      <name val="Times New Roman"/>
      <family val="1"/>
    </font>
    <font>
      <b/>
      <u/>
      <sz val="9"/>
      <color rgb="FF000000"/>
      <name val="Times New Roman"/>
      <family val="1"/>
    </font>
    <font>
      <sz val="10"/>
      <color rgb="FF000000"/>
      <name val="Times New Roman"/>
      <family val="1"/>
    </font>
    <font>
      <b/>
      <sz val="11"/>
      <name val="Times New Roman"/>
      <family val="1"/>
    </font>
    <font>
      <sz val="11"/>
      <name val="Times New Roman"/>
      <family val="1"/>
    </font>
    <font>
      <i/>
      <sz val="11"/>
      <name val="Times New Roman"/>
      <family val="1"/>
    </font>
    <font>
      <sz val="11"/>
      <color rgb="FFFF0000"/>
      <name val="Times New Roman"/>
      <family val="1"/>
    </font>
    <font>
      <b/>
      <sz val="9"/>
      <name val="Times New Roman"/>
      <family val="1"/>
    </font>
    <font>
      <b/>
      <i/>
      <sz val="11"/>
      <color theme="1"/>
      <name val="Times New Roman"/>
      <family val="1"/>
    </font>
    <font>
      <i/>
      <sz val="11"/>
      <color theme="1"/>
      <name val="Calibri"/>
      <family val="2"/>
      <scheme val="minor"/>
    </font>
    <font>
      <sz val="11"/>
      <color rgb="FFFF0000"/>
      <name val="Calibri"/>
      <family val="2"/>
      <scheme val="minor"/>
    </font>
    <font>
      <b/>
      <sz val="10"/>
      <name val="Arial"/>
      <family val="2"/>
    </font>
    <font>
      <b/>
      <sz val="12"/>
      <color theme="1"/>
      <name val="Calibri"/>
      <family val="2"/>
      <scheme val="minor"/>
    </font>
    <font>
      <sz val="10"/>
      <name val="Arial"/>
      <family val="2"/>
    </font>
    <font>
      <sz val="10"/>
      <name val="Calibri"/>
      <family val="2"/>
      <scheme val="minor"/>
    </font>
    <font>
      <sz val="11"/>
      <name val="Arial"/>
      <family val="2"/>
    </font>
    <font>
      <sz val="9"/>
      <color theme="1"/>
      <name val="Calibri"/>
      <family val="2"/>
      <scheme val="minor"/>
    </font>
    <font>
      <sz val="9"/>
      <name val="Arial"/>
      <family val="2"/>
    </font>
    <font>
      <sz val="11"/>
      <name val="Calibri"/>
      <family val="2"/>
      <scheme val="minor"/>
    </font>
    <font>
      <sz val="10"/>
      <color theme="1"/>
      <name val="Calibri"/>
      <family val="2"/>
      <scheme val="minor"/>
    </font>
    <font>
      <sz val="12"/>
      <color theme="0"/>
      <name val="Times New Roman"/>
      <family val="1"/>
    </font>
    <font>
      <sz val="11"/>
      <color theme="0"/>
      <name val="Times New Roman"/>
      <family val="1"/>
    </font>
    <font>
      <b/>
      <sz val="11"/>
      <color theme="0"/>
      <name val="Times New Roman"/>
      <family val="1"/>
    </font>
  </fonts>
  <fills count="17">
    <fill>
      <patternFill patternType="none"/>
    </fill>
    <fill>
      <patternFill patternType="gray125"/>
    </fill>
    <fill>
      <patternFill patternType="solid">
        <fgColor rgb="FFFFFF00"/>
        <bgColor rgb="FFFFFF00"/>
      </patternFill>
    </fill>
    <fill>
      <patternFill patternType="solid">
        <fgColor rgb="FF00B0F0"/>
        <bgColor rgb="FF33CCCC"/>
      </patternFill>
    </fill>
    <fill>
      <patternFill patternType="solid">
        <fgColor rgb="FFFFFF00"/>
        <bgColor indexed="64"/>
      </patternFill>
    </fill>
    <fill>
      <patternFill patternType="solid">
        <fgColor rgb="FFCCFFCC"/>
        <bgColor rgb="FFCCFFFF"/>
      </patternFill>
    </fill>
    <fill>
      <patternFill patternType="solid">
        <fgColor rgb="FFFFFF99"/>
        <bgColor rgb="FFFFFFCC"/>
      </patternFill>
    </fill>
    <fill>
      <patternFill patternType="solid">
        <fgColor rgb="FFFFFF00"/>
        <bgColor rgb="FFFFFFCC"/>
      </patternFill>
    </fill>
    <fill>
      <patternFill patternType="solid">
        <fgColor rgb="FFFFFF00"/>
        <bgColor rgb="FFCCFFFF"/>
      </patternFill>
    </fill>
    <fill>
      <patternFill patternType="solid">
        <fgColor rgb="FFFF0000"/>
        <bgColor indexed="64"/>
      </patternFill>
    </fill>
    <fill>
      <patternFill patternType="solid">
        <fgColor rgb="FF00B0F0"/>
        <bgColor indexed="64"/>
      </patternFill>
    </fill>
    <fill>
      <patternFill patternType="solid">
        <fgColor rgb="FFFFC000"/>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4" tint="0.59999389629810485"/>
        <bgColor rgb="FFFFFF00"/>
      </patternFill>
    </fill>
    <fill>
      <patternFill patternType="solid">
        <fgColor theme="4"/>
        <bgColor indexed="64"/>
      </patternFill>
    </fill>
    <fill>
      <patternFill patternType="solid">
        <fgColor rgb="FFC00000"/>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style="thin">
        <color auto="1"/>
      </left>
      <right style="dashed">
        <color auto="1"/>
      </right>
      <top style="thin">
        <color auto="1"/>
      </top>
      <bottom/>
      <diagonal/>
    </border>
    <border>
      <left style="dashed">
        <color auto="1"/>
      </left>
      <right style="thin">
        <color auto="1"/>
      </right>
      <top style="thin">
        <color auto="1"/>
      </top>
      <bottom/>
      <diagonal/>
    </border>
    <border>
      <left style="thin">
        <color auto="1"/>
      </left>
      <right style="hair">
        <color auto="1"/>
      </right>
      <top style="thin">
        <color auto="1"/>
      </top>
      <bottom style="hair">
        <color auto="1"/>
      </bottom>
      <diagonal/>
    </border>
    <border>
      <left style="hair">
        <color auto="1"/>
      </left>
      <right style="dashed">
        <color auto="1"/>
      </right>
      <top style="thin">
        <color auto="1"/>
      </top>
      <bottom style="hair">
        <color auto="1"/>
      </bottom>
      <diagonal/>
    </border>
    <border>
      <left style="dashed">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right/>
      <top/>
      <bottom style="hair">
        <color auto="1"/>
      </bottom>
      <diagonal/>
    </border>
    <border>
      <left style="thin">
        <color auto="1"/>
      </left>
      <right style="hair">
        <color auto="1"/>
      </right>
      <top style="hair">
        <color auto="1"/>
      </top>
      <bottom style="hair">
        <color auto="1"/>
      </bottom>
      <diagonal/>
    </border>
    <border>
      <left style="hair">
        <color auto="1"/>
      </left>
      <right style="dashed">
        <color auto="1"/>
      </right>
      <top style="hair">
        <color auto="1"/>
      </top>
      <bottom style="hair">
        <color auto="1"/>
      </bottom>
      <diagonal/>
    </border>
    <border>
      <left style="dashed">
        <color auto="1"/>
      </left>
      <right/>
      <top style="hair">
        <color auto="1"/>
      </top>
      <bottom style="hair">
        <color auto="1"/>
      </bottom>
      <diagonal/>
    </border>
    <border>
      <left/>
      <right/>
      <top style="hair">
        <color auto="1"/>
      </top>
      <bottom style="hair">
        <color auto="1"/>
      </bottom>
      <diagonal/>
    </border>
    <border>
      <left style="dashed">
        <color auto="1"/>
      </left>
      <right/>
      <top/>
      <bottom/>
      <diagonal/>
    </border>
    <border>
      <left style="dashed">
        <color auto="1"/>
      </left>
      <right/>
      <top/>
      <bottom style="hair">
        <color auto="1"/>
      </bottom>
      <diagonal/>
    </border>
    <border>
      <left style="thin">
        <color auto="1"/>
      </left>
      <right style="hair">
        <color auto="1"/>
      </right>
      <top style="hair">
        <color auto="1"/>
      </top>
      <bottom style="thin">
        <color auto="1"/>
      </bottom>
      <diagonal/>
    </border>
    <border>
      <left style="hair">
        <color auto="1"/>
      </left>
      <right style="dashed">
        <color auto="1"/>
      </right>
      <top style="hair">
        <color auto="1"/>
      </top>
      <bottom style="thin">
        <color auto="1"/>
      </bottom>
      <diagonal/>
    </border>
    <border>
      <left style="hair">
        <color auto="1"/>
      </left>
      <right style="thin">
        <color auto="1"/>
      </right>
      <top style="hair">
        <color auto="1"/>
      </top>
      <bottom/>
      <diagonal/>
    </border>
    <border>
      <left/>
      <right/>
      <top style="hair">
        <color auto="1"/>
      </top>
      <bottom/>
      <diagonal/>
    </border>
    <border>
      <left style="thin">
        <color auto="1"/>
      </left>
      <right style="dashed">
        <color auto="1"/>
      </right>
      <top style="hair">
        <color auto="1"/>
      </top>
      <bottom style="thin">
        <color auto="1"/>
      </bottom>
      <diagonal/>
    </border>
    <border>
      <left style="dashed">
        <color auto="1"/>
      </left>
      <right/>
      <top/>
      <bottom style="thin">
        <color auto="1"/>
      </bottom>
      <diagonal/>
    </border>
    <border>
      <left/>
      <right style="dashed">
        <color auto="1"/>
      </right>
      <top style="thin">
        <color auto="1"/>
      </top>
      <bottom style="thin">
        <color auto="1"/>
      </bottom>
      <diagonal/>
    </border>
    <border>
      <left style="dashed">
        <color auto="1"/>
      </left>
      <right/>
      <top style="thin">
        <color auto="1"/>
      </top>
      <bottom/>
      <diagonal/>
    </border>
    <border>
      <left style="thin">
        <color auto="1"/>
      </left>
      <right style="thin">
        <color auto="1"/>
      </right>
      <top/>
      <bottom/>
      <diagonal/>
    </border>
    <border>
      <left style="dashed">
        <color auto="1"/>
      </left>
      <right style="dashed">
        <color auto="1"/>
      </right>
      <top style="dashed">
        <color auto="1"/>
      </top>
      <bottom style="thin">
        <color auto="1"/>
      </bottom>
      <diagonal/>
    </border>
  </borders>
  <cellStyleXfs count="4">
    <xf numFmtId="0" fontId="0" fillId="0" borderId="0"/>
    <xf numFmtId="43" fontId="1" fillId="0" borderId="0" applyFont="0" applyFill="0" applyBorder="0" applyAlignment="0" applyProtection="0"/>
    <xf numFmtId="0" fontId="38" fillId="0" borderId="0"/>
    <xf numFmtId="0" fontId="1" fillId="0" borderId="0"/>
  </cellStyleXfs>
  <cellXfs count="724">
    <xf numFmtId="0" fontId="0" fillId="0" borderId="0" xfId="0"/>
    <xf numFmtId="0" fontId="4" fillId="0" borderId="0" xfId="0" applyFont="1"/>
    <xf numFmtId="0" fontId="5" fillId="0" borderId="0" xfId="0" applyFont="1"/>
    <xf numFmtId="0" fontId="6" fillId="0" borderId="0" xfId="0" applyFont="1"/>
    <xf numFmtId="0" fontId="8" fillId="0" borderId="0" xfId="0" applyFont="1"/>
    <xf numFmtId="0" fontId="9" fillId="0" borderId="0" xfId="0" applyFont="1"/>
    <xf numFmtId="0" fontId="4" fillId="0" borderId="1" xfId="0" applyFont="1" applyBorder="1"/>
    <xf numFmtId="0" fontId="3" fillId="0" borderId="0" xfId="0" applyFont="1"/>
    <xf numFmtId="0" fontId="4" fillId="0" borderId="1" xfId="0" applyFont="1" applyBorder="1" applyAlignment="1">
      <alignment horizontal="center"/>
    </xf>
    <xf numFmtId="0" fontId="10" fillId="0" borderId="0" xfId="0" applyFont="1"/>
    <xf numFmtId="0" fontId="4" fillId="0" borderId="2" xfId="0" applyFont="1" applyBorder="1"/>
    <xf numFmtId="0" fontId="4" fillId="0" borderId="3" xfId="0" applyFont="1" applyBorder="1"/>
    <xf numFmtId="0" fontId="4" fillId="0" borderId="4" xfId="0" applyFont="1" applyBorder="1"/>
    <xf numFmtId="0" fontId="4" fillId="0" borderId="7" xfId="0" applyFont="1" applyBorder="1"/>
    <xf numFmtId="0" fontId="4" fillId="0" borderId="8" xfId="0" applyFont="1" applyBorder="1"/>
    <xf numFmtId="0" fontId="4" fillId="0" borderId="9" xfId="0" applyFont="1" applyBorder="1"/>
    <xf numFmtId="0" fontId="4" fillId="0" borderId="0" xfId="0" applyFont="1" applyAlignment="1">
      <alignment horizontal="center" vertical="center" wrapText="1"/>
    </xf>
    <xf numFmtId="0" fontId="4" fillId="0" borderId="5" xfId="0" applyFont="1" applyBorder="1"/>
    <xf numFmtId="0" fontId="4" fillId="0" borderId="6" xfId="0" applyFont="1" applyBorder="1"/>
    <xf numFmtId="0" fontId="12" fillId="0" borderId="0" xfId="0" applyFont="1"/>
    <xf numFmtId="0" fontId="11" fillId="0" borderId="0" xfId="0" applyFont="1"/>
    <xf numFmtId="0" fontId="14" fillId="0" borderId="0" xfId="0" applyFont="1"/>
    <xf numFmtId="0" fontId="7" fillId="0" borderId="0" xfId="0" applyFont="1"/>
    <xf numFmtId="0" fontId="15" fillId="0" borderId="0" xfId="0" applyFont="1"/>
    <xf numFmtId="0" fontId="16" fillId="0" borderId="0" xfId="0" applyFont="1"/>
    <xf numFmtId="0" fontId="11" fillId="0" borderId="1" xfId="0" applyFont="1" applyBorder="1"/>
    <xf numFmtId="0" fontId="13" fillId="0" borderId="0" xfId="0" applyFont="1"/>
    <xf numFmtId="0" fontId="11" fillId="0" borderId="1" xfId="0" applyFont="1" applyBorder="1" applyAlignment="1">
      <alignment horizontal="center"/>
    </xf>
    <xf numFmtId="0" fontId="17" fillId="0" borderId="0" xfId="0" applyFont="1"/>
    <xf numFmtId="0" fontId="11" fillId="0" borderId="2" xfId="0" applyFont="1" applyBorder="1"/>
    <xf numFmtId="0" fontId="11" fillId="0" borderId="3" xfId="0" applyFont="1" applyBorder="1"/>
    <xf numFmtId="0" fontId="11" fillId="0" borderId="4" xfId="0" applyFont="1" applyBorder="1"/>
    <xf numFmtId="0" fontId="11" fillId="0" borderId="7" xfId="0" applyFont="1" applyBorder="1"/>
    <xf numFmtId="0" fontId="11" fillId="0" borderId="8" xfId="0" applyFont="1" applyBorder="1"/>
    <xf numFmtId="0" fontId="11" fillId="0" borderId="9" xfId="0" applyFont="1" applyBorder="1"/>
    <xf numFmtId="0" fontId="11" fillId="0" borderId="0" xfId="0" applyFont="1" applyAlignment="1">
      <alignment horizontal="left" vertical="center" wrapText="1"/>
    </xf>
    <xf numFmtId="0" fontId="11" fillId="0" borderId="0" xfId="0" applyFont="1" applyAlignment="1">
      <alignment horizontal="center" vertical="center" wrapText="1"/>
    </xf>
    <xf numFmtId="0" fontId="11" fillId="0" borderId="5" xfId="0" applyFont="1" applyBorder="1"/>
    <xf numFmtId="0" fontId="11" fillId="0" borderId="6" xfId="0" applyFont="1" applyBorder="1"/>
    <xf numFmtId="0" fontId="20" fillId="0" borderId="0" xfId="0" applyFont="1"/>
    <xf numFmtId="0" fontId="21" fillId="0" borderId="0" xfId="0" applyFont="1"/>
    <xf numFmtId="0" fontId="11" fillId="0" borderId="0" xfId="0" applyFont="1" applyAlignment="1">
      <alignment horizontal="center"/>
    </xf>
    <xf numFmtId="0" fontId="15" fillId="0" borderId="0" xfId="0" applyFont="1" applyAlignment="1">
      <alignment horizontal="center"/>
    </xf>
    <xf numFmtId="0" fontId="24" fillId="0" borderId="0" xfId="0" applyFont="1"/>
    <xf numFmtId="0" fontId="11" fillId="0" borderId="0" xfId="0" applyFont="1" applyAlignment="1">
      <alignment horizontal="left"/>
    </xf>
    <xf numFmtId="0" fontId="11" fillId="0" borderId="10" xfId="0" applyFont="1" applyBorder="1" applyAlignment="1">
      <alignment horizontal="center"/>
    </xf>
    <xf numFmtId="14" fontId="0" fillId="0" borderId="0" xfId="0" applyNumberFormat="1" applyAlignment="1">
      <alignment horizontal="center" vertical="center" wrapText="1"/>
    </xf>
    <xf numFmtId="0" fontId="0" fillId="0" borderId="0" xfId="0" applyAlignment="1">
      <alignment horizontal="center" vertical="center" wrapText="1"/>
    </xf>
    <xf numFmtId="0" fontId="25" fillId="0" borderId="0" xfId="0" applyFont="1"/>
    <xf numFmtId="43" fontId="4" fillId="0" borderId="1" xfId="1" applyFont="1" applyBorder="1"/>
    <xf numFmtId="43" fontId="4" fillId="0" borderId="0" xfId="1" applyFont="1" applyBorder="1"/>
    <xf numFmtId="43" fontId="4" fillId="0" borderId="8" xfId="1" applyFont="1" applyBorder="1"/>
    <xf numFmtId="164" fontId="4" fillId="0" borderId="1" xfId="0" applyNumberFormat="1" applyFont="1" applyBorder="1"/>
    <xf numFmtId="164" fontId="4" fillId="0" borderId="6" xfId="0" applyNumberFormat="1" applyFont="1" applyBorder="1"/>
    <xf numFmtId="164" fontId="4" fillId="0" borderId="8" xfId="0" applyNumberFormat="1" applyFont="1" applyBorder="1"/>
    <xf numFmtId="0" fontId="26" fillId="2" borderId="1" xfId="0" applyFont="1" applyFill="1" applyBorder="1" applyAlignment="1">
      <alignment horizontal="center" vertical="center" wrapText="1"/>
    </xf>
    <xf numFmtId="14" fontId="4" fillId="2" borderId="1" xfId="0" applyNumberFormat="1" applyFont="1" applyFill="1" applyBorder="1" applyAlignment="1">
      <alignment horizontal="center" vertical="center" wrapText="1"/>
    </xf>
    <xf numFmtId="14" fontId="4" fillId="0" borderId="0" xfId="0" applyNumberFormat="1" applyFont="1" applyAlignment="1">
      <alignment horizontal="center" vertical="center" wrapText="1"/>
    </xf>
    <xf numFmtId="43" fontId="4" fillId="0" borderId="0" xfId="1" applyFont="1" applyBorder="1" applyProtection="1"/>
    <xf numFmtId="0" fontId="26" fillId="3"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14" fontId="4" fillId="0" borderId="1" xfId="0" applyNumberFormat="1" applyFont="1" applyBorder="1"/>
    <xf numFmtId="0" fontId="4" fillId="0" borderId="0" xfId="0" applyFont="1" applyAlignment="1">
      <alignment horizontal="center"/>
    </xf>
    <xf numFmtId="14" fontId="4" fillId="0" borderId="1" xfId="0" applyNumberFormat="1" applyFont="1" applyBorder="1" applyAlignment="1">
      <alignment horizontal="left"/>
    </xf>
    <xf numFmtId="0" fontId="26" fillId="0" borderId="0" xfId="0" applyFont="1" applyAlignment="1">
      <alignment horizontal="center" vertical="center" wrapText="1"/>
    </xf>
    <xf numFmtId="164" fontId="4" fillId="0" borderId="0" xfId="0" applyNumberFormat="1" applyFont="1"/>
    <xf numFmtId="17" fontId="4" fillId="0" borderId="1" xfId="0" applyNumberFormat="1" applyFont="1" applyBorder="1" applyAlignment="1">
      <alignment horizontal="center"/>
    </xf>
    <xf numFmtId="14" fontId="4" fillId="0" borderId="10" xfId="0" applyNumberFormat="1" applyFont="1" applyBorder="1"/>
    <xf numFmtId="14" fontId="4" fillId="0" borderId="0" xfId="0" applyNumberFormat="1" applyFont="1"/>
    <xf numFmtId="0" fontId="4" fillId="4" borderId="1" xfId="0" applyFont="1" applyFill="1" applyBorder="1"/>
    <xf numFmtId="17" fontId="11" fillId="0" borderId="1" xfId="0" applyNumberFormat="1" applyFont="1" applyBorder="1" applyAlignment="1">
      <alignment horizontal="center"/>
    </xf>
    <xf numFmtId="14" fontId="11" fillId="0" borderId="1" xfId="0" applyNumberFormat="1" applyFont="1" applyBorder="1"/>
    <xf numFmtId="14" fontId="11" fillId="0" borderId="10" xfId="0" applyNumberFormat="1" applyFont="1" applyBorder="1"/>
    <xf numFmtId="0" fontId="11" fillId="0" borderId="10" xfId="0" applyFont="1" applyBorder="1"/>
    <xf numFmtId="0" fontId="11" fillId="4" borderId="1" xfId="0" applyFont="1" applyFill="1" applyBorder="1"/>
    <xf numFmtId="0" fontId="28" fillId="0" borderId="0" xfId="0" applyFont="1" applyAlignment="1">
      <alignment horizontal="center"/>
    </xf>
    <xf numFmtId="0" fontId="34" fillId="0" borderId="1" xfId="0" applyFont="1" applyBorder="1" applyAlignment="1">
      <alignment horizontal="center" vertical="center" wrapText="1"/>
    </xf>
    <xf numFmtId="14" fontId="0" fillId="0" borderId="1" xfId="0" applyNumberFormat="1" applyBorder="1" applyAlignment="1">
      <alignment horizontal="center" vertical="center" wrapText="1"/>
    </xf>
    <xf numFmtId="0" fontId="0" fillId="0" borderId="1" xfId="0" applyBorder="1" applyAlignment="1">
      <alignment horizontal="center" vertical="center" wrapText="1"/>
    </xf>
    <xf numFmtId="0" fontId="0" fillId="2" borderId="1" xfId="0" applyFill="1" applyBorder="1" applyAlignment="1">
      <alignment horizontal="center" vertical="center" wrapText="1"/>
    </xf>
    <xf numFmtId="0" fontId="37" fillId="0" borderId="0" xfId="0" applyFont="1"/>
    <xf numFmtId="165" fontId="0" fillId="0" borderId="0" xfId="0" applyNumberFormat="1"/>
    <xf numFmtId="0" fontId="40" fillId="0" borderId="3" xfId="2" applyFont="1" applyBorder="1" applyAlignment="1">
      <alignment horizontal="center"/>
    </xf>
    <xf numFmtId="0" fontId="41" fillId="0" borderId="17" xfId="2" applyFont="1" applyBorder="1"/>
    <xf numFmtId="0" fontId="41" fillId="0" borderId="19" xfId="2" applyFont="1" applyBorder="1"/>
    <xf numFmtId="0" fontId="41" fillId="0" borderId="21" xfId="2" applyFont="1" applyBorder="1"/>
    <xf numFmtId="0" fontId="41" fillId="0" borderId="22" xfId="2" applyFont="1" applyBorder="1"/>
    <xf numFmtId="0" fontId="41" fillId="0" borderId="24" xfId="2" applyFont="1" applyBorder="1"/>
    <xf numFmtId="0" fontId="41" fillId="0" borderId="25" xfId="2" applyFont="1" applyBorder="1"/>
    <xf numFmtId="0" fontId="41" fillId="0" borderId="26" xfId="2" applyFont="1" applyBorder="1"/>
    <xf numFmtId="0" fontId="41" fillId="0" borderId="27" xfId="2" applyFont="1" applyBorder="1" applyAlignment="1">
      <alignment horizontal="right"/>
    </xf>
    <xf numFmtId="3" fontId="41" fillId="0" borderId="25" xfId="2" applyNumberFormat="1" applyFont="1" applyBorder="1"/>
    <xf numFmtId="0" fontId="41" fillId="0" borderId="24" xfId="2" applyFont="1" applyBorder="1" applyAlignment="1">
      <alignment horizontal="right"/>
    </xf>
    <xf numFmtId="0" fontId="41" fillId="0" borderId="28" xfId="2" applyFont="1" applyBorder="1"/>
    <xf numFmtId="3" fontId="41" fillId="0" borderId="31" xfId="2" applyNumberFormat="1" applyFont="1" applyBorder="1"/>
    <xf numFmtId="0" fontId="41" fillId="5" borderId="13" xfId="2" applyFont="1" applyFill="1" applyBorder="1" applyAlignment="1">
      <alignment horizontal="center"/>
    </xf>
    <xf numFmtId="0" fontId="41" fillId="0" borderId="32" xfId="2" applyFont="1" applyBorder="1"/>
    <xf numFmtId="0" fontId="41" fillId="0" borderId="33" xfId="2" applyFont="1" applyBorder="1" applyAlignment="1">
      <alignment horizontal="right"/>
    </xf>
    <xf numFmtId="0" fontId="41" fillId="5" borderId="1" xfId="2" applyFont="1" applyFill="1" applyBorder="1"/>
    <xf numFmtId="0" fontId="41" fillId="0" borderId="8" xfId="2" applyFont="1" applyBorder="1"/>
    <xf numFmtId="0" fontId="41" fillId="0" borderId="9" xfId="2" applyFont="1" applyBorder="1"/>
    <xf numFmtId="0" fontId="41" fillId="0" borderId="11" xfId="2" applyFont="1" applyBorder="1" applyAlignment="1">
      <alignment horizontal="right"/>
    </xf>
    <xf numFmtId="166" fontId="41" fillId="0" borderId="1" xfId="2" applyNumberFormat="1" applyFont="1" applyBorder="1"/>
    <xf numFmtId="0" fontId="41" fillId="0" borderId="1" xfId="2" applyFont="1" applyBorder="1"/>
    <xf numFmtId="166" fontId="41" fillId="0" borderId="34" xfId="2" applyNumberFormat="1" applyFont="1" applyBorder="1"/>
    <xf numFmtId="0" fontId="41" fillId="0" borderId="11" xfId="2" applyFont="1" applyBorder="1"/>
    <xf numFmtId="0" fontId="45" fillId="0" borderId="1" xfId="2" applyFont="1" applyBorder="1"/>
    <xf numFmtId="0" fontId="41" fillId="0" borderId="0" xfId="2" applyFont="1"/>
    <xf numFmtId="14" fontId="41" fillId="0" borderId="0" xfId="0" applyNumberFormat="1" applyFont="1" applyAlignment="1">
      <alignment horizontal="center"/>
    </xf>
    <xf numFmtId="0" fontId="41" fillId="6" borderId="1" xfId="2" applyFont="1" applyFill="1" applyBorder="1"/>
    <xf numFmtId="0" fontId="41" fillId="6" borderId="1" xfId="2" applyFont="1" applyFill="1" applyBorder="1" applyAlignment="1">
      <alignment horizontal="center"/>
    </xf>
    <xf numFmtId="2" fontId="41" fillId="6" borderId="1" xfId="2" applyNumberFormat="1" applyFont="1" applyFill="1" applyBorder="1" applyAlignment="1">
      <alignment horizontal="center"/>
    </xf>
    <xf numFmtId="4" fontId="41" fillId="5" borderId="1" xfId="2" applyNumberFormat="1" applyFont="1" applyFill="1" applyBorder="1"/>
    <xf numFmtId="0" fontId="41" fillId="0" borderId="0" xfId="2" applyFont="1" applyAlignment="1">
      <alignment horizontal="center"/>
    </xf>
    <xf numFmtId="0" fontId="41" fillId="0" borderId="1" xfId="2" applyFont="1" applyBorder="1" applyAlignment="1">
      <alignment horizontal="right"/>
    </xf>
    <xf numFmtId="0" fontId="41" fillId="6" borderId="1" xfId="2" applyFont="1" applyFill="1" applyBorder="1" applyAlignment="1">
      <alignment horizontal="center" vertical="center" wrapText="1"/>
    </xf>
    <xf numFmtId="2" fontId="41" fillId="6" borderId="1" xfId="2" applyNumberFormat="1" applyFont="1" applyFill="1" applyBorder="1" applyAlignment="1">
      <alignment horizontal="center" vertical="center" wrapText="1"/>
    </xf>
    <xf numFmtId="4" fontId="41" fillId="5" borderId="1" xfId="2" applyNumberFormat="1" applyFont="1" applyFill="1" applyBorder="1" applyAlignment="1">
      <alignment horizontal="center" vertical="center" wrapText="1"/>
    </xf>
    <xf numFmtId="0" fontId="2" fillId="0" borderId="0" xfId="0" applyFont="1"/>
    <xf numFmtId="14" fontId="9" fillId="0" borderId="0" xfId="0" applyNumberFormat="1" applyFont="1" applyAlignment="1">
      <alignment horizontal="center" vertical="center" wrapText="1"/>
    </xf>
    <xf numFmtId="0" fontId="27" fillId="0" borderId="0" xfId="0" applyFont="1" applyAlignment="1">
      <alignment horizontal="center" vertical="center" wrapText="1"/>
    </xf>
    <xf numFmtId="0" fontId="49"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0" fontId="4" fillId="0" borderId="1" xfId="0" applyFont="1" applyBorder="1" applyAlignment="1">
      <alignment horizontal="center" vertical="center" wrapText="1"/>
    </xf>
    <xf numFmtId="0" fontId="4" fillId="2" borderId="1" xfId="0" applyFont="1" applyFill="1" applyBorder="1" applyAlignment="1">
      <alignment horizontal="center" vertical="center" wrapText="1"/>
    </xf>
    <xf numFmtId="165" fontId="4" fillId="0" borderId="1" xfId="0" applyNumberFormat="1" applyFont="1" applyBorder="1"/>
    <xf numFmtId="165" fontId="4" fillId="0" borderId="0" xfId="0" applyNumberFormat="1" applyFont="1"/>
    <xf numFmtId="0" fontId="52" fillId="0" borderId="3" xfId="2" applyFont="1" applyBorder="1" applyAlignment="1">
      <alignment horizontal="center"/>
    </xf>
    <xf numFmtId="0" fontId="53" fillId="0" borderId="17" xfId="2" applyFont="1" applyBorder="1"/>
    <xf numFmtId="0" fontId="53" fillId="0" borderId="19" xfId="2" applyFont="1" applyBorder="1"/>
    <xf numFmtId="0" fontId="53" fillId="0" borderId="21" xfId="2" applyFont="1" applyBorder="1"/>
    <xf numFmtId="0" fontId="53" fillId="0" borderId="22" xfId="2" applyFont="1" applyBorder="1"/>
    <xf numFmtId="0" fontId="53" fillId="0" borderId="24" xfId="2" applyFont="1" applyBorder="1"/>
    <xf numFmtId="0" fontId="53" fillId="0" borderId="25" xfId="2" applyFont="1" applyBorder="1"/>
    <xf numFmtId="0" fontId="53" fillId="0" borderId="26" xfId="2" applyFont="1" applyBorder="1"/>
    <xf numFmtId="0" fontId="53" fillId="0" borderId="27" xfId="2" applyFont="1" applyBorder="1" applyAlignment="1">
      <alignment horizontal="right"/>
    </xf>
    <xf numFmtId="3" fontId="53" fillId="0" borderId="25" xfId="2" applyNumberFormat="1" applyFont="1" applyBorder="1"/>
    <xf numFmtId="0" fontId="53" fillId="0" borderId="24" xfId="2" applyFont="1" applyBorder="1" applyAlignment="1">
      <alignment horizontal="right"/>
    </xf>
    <xf numFmtId="0" fontId="53" fillId="0" borderId="28" xfId="2" applyFont="1" applyBorder="1"/>
    <xf numFmtId="3" fontId="53" fillId="0" borderId="31" xfId="2" applyNumberFormat="1" applyFont="1" applyBorder="1"/>
    <xf numFmtId="0" fontId="53" fillId="5" borderId="13" xfId="2" applyFont="1" applyFill="1" applyBorder="1" applyAlignment="1">
      <alignment horizontal="center"/>
    </xf>
    <xf numFmtId="0" fontId="53" fillId="0" borderId="32" xfId="2" applyFont="1" applyBorder="1"/>
    <xf numFmtId="0" fontId="53" fillId="0" borderId="33" xfId="2" applyFont="1" applyBorder="1" applyAlignment="1">
      <alignment horizontal="right"/>
    </xf>
    <xf numFmtId="0" fontId="53" fillId="5" borderId="1" xfId="2" applyFont="1" applyFill="1" applyBorder="1"/>
    <xf numFmtId="0" fontId="53" fillId="0" borderId="8" xfId="2" applyFont="1" applyBorder="1"/>
    <xf numFmtId="0" fontId="53" fillId="0" borderId="9" xfId="2" applyFont="1" applyBorder="1"/>
    <xf numFmtId="0" fontId="53" fillId="0" borderId="11" xfId="2" applyFont="1" applyBorder="1" applyAlignment="1">
      <alignment horizontal="right"/>
    </xf>
    <xf numFmtId="166" fontId="53" fillId="0" borderId="1" xfId="2" applyNumberFormat="1" applyFont="1" applyBorder="1"/>
    <xf numFmtId="0" fontId="53" fillId="0" borderId="1" xfId="2" applyFont="1" applyBorder="1"/>
    <xf numFmtId="0" fontId="53" fillId="0" borderId="1" xfId="2" applyFont="1" applyBorder="1" applyAlignment="1">
      <alignment horizontal="center"/>
    </xf>
    <xf numFmtId="166" fontId="53" fillId="0" borderId="34" xfId="2" applyNumberFormat="1" applyFont="1" applyBorder="1"/>
    <xf numFmtId="0" fontId="53" fillId="0" borderId="11" xfId="2" applyFont="1" applyBorder="1"/>
    <xf numFmtId="0" fontId="55" fillId="0" borderId="1" xfId="2" applyFont="1" applyBorder="1"/>
    <xf numFmtId="0" fontId="53" fillId="0" borderId="0" xfId="2" applyFont="1"/>
    <xf numFmtId="14" fontId="53" fillId="0" borderId="0" xfId="0" applyNumberFormat="1" applyFont="1" applyAlignment="1">
      <alignment horizontal="center"/>
    </xf>
    <xf numFmtId="0" fontId="53" fillId="6" borderId="1" xfId="2" applyFont="1" applyFill="1" applyBorder="1"/>
    <xf numFmtId="0" fontId="53" fillId="6" borderId="1" xfId="2" applyFont="1" applyFill="1" applyBorder="1" applyAlignment="1">
      <alignment horizontal="center"/>
    </xf>
    <xf numFmtId="2" fontId="53" fillId="6" borderId="1" xfId="2" applyNumberFormat="1" applyFont="1" applyFill="1" applyBorder="1" applyAlignment="1">
      <alignment horizontal="center"/>
    </xf>
    <xf numFmtId="0" fontId="53" fillId="0" borderId="0" xfId="2" applyFont="1" applyAlignment="1">
      <alignment horizontal="center"/>
    </xf>
    <xf numFmtId="14" fontId="16" fillId="0" borderId="0" xfId="0" applyNumberFormat="1" applyFont="1" applyAlignment="1">
      <alignment horizontal="center" vertical="center" wrapText="1"/>
    </xf>
    <xf numFmtId="14" fontId="11" fillId="0" borderId="0" xfId="0" applyNumberFormat="1" applyFont="1" applyAlignment="1">
      <alignment horizontal="center" vertical="center" wrapText="1"/>
    </xf>
    <xf numFmtId="0" fontId="27"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0" fontId="11" fillId="0" borderId="0" xfId="0" applyFont="1" applyAlignment="1">
      <alignment vertical="top" wrapText="1"/>
    </xf>
    <xf numFmtId="0" fontId="11" fillId="0" borderId="1" xfId="0" applyFont="1" applyBorder="1" applyAlignment="1">
      <alignment horizontal="center" vertical="center" wrapText="1"/>
    </xf>
    <xf numFmtId="0" fontId="11" fillId="2" borderId="1" xfId="0" applyFont="1" applyFill="1" applyBorder="1" applyAlignment="1">
      <alignment horizontal="center" vertical="center" wrapText="1"/>
    </xf>
    <xf numFmtId="14" fontId="11" fillId="2" borderId="1" xfId="0" applyNumberFormat="1" applyFont="1" applyFill="1" applyBorder="1" applyAlignment="1">
      <alignment horizontal="center" vertical="center" wrapText="1"/>
    </xf>
    <xf numFmtId="0" fontId="11" fillId="0" borderId="3" xfId="0" applyFont="1" applyBorder="1" applyAlignment="1">
      <alignment horizontal="center" vertical="center" wrapText="1"/>
    </xf>
    <xf numFmtId="165" fontId="11" fillId="0" borderId="0" xfId="0" applyNumberFormat="1" applyFont="1"/>
    <xf numFmtId="165" fontId="14" fillId="0" borderId="0" xfId="0" applyNumberFormat="1" applyFont="1" applyAlignment="1">
      <alignment horizontal="center"/>
    </xf>
    <xf numFmtId="165" fontId="11" fillId="0" borderId="1" xfId="0" applyNumberFormat="1" applyFont="1" applyBorder="1" applyAlignment="1">
      <alignment horizontal="center" vertical="center" wrapText="1"/>
    </xf>
    <xf numFmtId="0" fontId="33" fillId="0" borderId="17" xfId="2" applyFont="1" applyBorder="1"/>
    <xf numFmtId="0" fontId="33" fillId="0" borderId="19" xfId="2" applyFont="1" applyBorder="1"/>
    <xf numFmtId="0" fontId="33" fillId="0" borderId="21" xfId="2" applyFont="1" applyBorder="1"/>
    <xf numFmtId="0" fontId="33" fillId="0" borderId="22" xfId="2" applyFont="1" applyBorder="1"/>
    <xf numFmtId="0" fontId="33" fillId="0" borderId="24" xfId="2" applyFont="1" applyBorder="1"/>
    <xf numFmtId="0" fontId="33" fillId="0" borderId="25" xfId="2" applyFont="1" applyBorder="1"/>
    <xf numFmtId="0" fontId="33" fillId="0" borderId="26" xfId="2" applyFont="1" applyBorder="1"/>
    <xf numFmtId="0" fontId="33" fillId="0" borderId="27" xfId="2" applyFont="1" applyBorder="1" applyAlignment="1">
      <alignment horizontal="right"/>
    </xf>
    <xf numFmtId="3" fontId="33" fillId="0" borderId="25" xfId="2" applyNumberFormat="1" applyFont="1" applyBorder="1"/>
    <xf numFmtId="0" fontId="33" fillId="0" borderId="24" xfId="2" applyFont="1" applyBorder="1" applyAlignment="1">
      <alignment horizontal="right"/>
    </xf>
    <xf numFmtId="0" fontId="33" fillId="0" borderId="28" xfId="2" applyFont="1" applyBorder="1"/>
    <xf numFmtId="3" fontId="33" fillId="0" borderId="31" xfId="2" applyNumberFormat="1" applyFont="1" applyBorder="1"/>
    <xf numFmtId="0" fontId="33" fillId="5" borderId="13" xfId="2" applyFont="1" applyFill="1" applyBorder="1" applyAlignment="1">
      <alignment horizontal="center"/>
    </xf>
    <xf numFmtId="0" fontId="33" fillId="0" borderId="32" xfId="2" applyFont="1" applyBorder="1"/>
    <xf numFmtId="0" fontId="33" fillId="0" borderId="33" xfId="2" applyFont="1" applyBorder="1" applyAlignment="1">
      <alignment horizontal="right"/>
    </xf>
    <xf numFmtId="0" fontId="33" fillId="5" borderId="1" xfId="2" applyFont="1" applyFill="1" applyBorder="1"/>
    <xf numFmtId="0" fontId="33" fillId="0" borderId="8" xfId="2" applyFont="1" applyBorder="1"/>
    <xf numFmtId="0" fontId="33" fillId="0" borderId="9" xfId="2" applyFont="1" applyBorder="1"/>
    <xf numFmtId="0" fontId="33" fillId="0" borderId="11" xfId="2" applyFont="1" applyBorder="1" applyAlignment="1">
      <alignment horizontal="right"/>
    </xf>
    <xf numFmtId="166" fontId="33" fillId="0" borderId="1" xfId="2" applyNumberFormat="1" applyFont="1" applyBorder="1"/>
    <xf numFmtId="0" fontId="33" fillId="0" borderId="1" xfId="2" applyFont="1" applyBorder="1"/>
    <xf numFmtId="0" fontId="33" fillId="0" borderId="1" xfId="2" applyFont="1" applyBorder="1" applyAlignment="1">
      <alignment horizontal="center"/>
    </xf>
    <xf numFmtId="166" fontId="33" fillId="0" borderId="34" xfId="2" applyNumberFormat="1" applyFont="1" applyBorder="1"/>
    <xf numFmtId="0" fontId="33" fillId="0" borderId="11" xfId="2" applyFont="1" applyBorder="1"/>
    <xf numFmtId="0" fontId="24" fillId="0" borderId="1" xfId="2" applyFont="1" applyBorder="1"/>
    <xf numFmtId="0" fontId="33" fillId="0" borderId="0" xfId="2" applyFont="1"/>
    <xf numFmtId="14" fontId="33" fillId="0" borderId="0" xfId="0" applyNumberFormat="1" applyFont="1" applyAlignment="1">
      <alignment horizontal="center"/>
    </xf>
    <xf numFmtId="0" fontId="33" fillId="6" borderId="12" xfId="2" applyFont="1" applyFill="1" applyBorder="1" applyAlignment="1">
      <alignment horizontal="center" vertical="center" wrapText="1"/>
    </xf>
    <xf numFmtId="0" fontId="33" fillId="6" borderId="1" xfId="2" applyFont="1" applyFill="1" applyBorder="1"/>
    <xf numFmtId="0" fontId="33" fillId="6" borderId="1" xfId="2" applyFont="1" applyFill="1" applyBorder="1" applyAlignment="1">
      <alignment horizontal="center"/>
    </xf>
    <xf numFmtId="2" fontId="33" fillId="6" borderId="1" xfId="2" applyNumberFormat="1" applyFont="1" applyFill="1" applyBorder="1" applyAlignment="1">
      <alignment horizontal="center"/>
    </xf>
    <xf numFmtId="4" fontId="33" fillId="5" borderId="1" xfId="2" applyNumberFormat="1" applyFont="1" applyFill="1" applyBorder="1"/>
    <xf numFmtId="165" fontId="11" fillId="0" borderId="0" xfId="0" applyNumberFormat="1" applyFont="1" applyAlignment="1">
      <alignment horizontal="center" vertical="center" wrapText="1"/>
    </xf>
    <xf numFmtId="0" fontId="53" fillId="0" borderId="1" xfId="2" applyFont="1" applyBorder="1" applyAlignment="1">
      <alignment horizontal="right"/>
    </xf>
    <xf numFmtId="0" fontId="53" fillId="6" borderId="1" xfId="2" applyFont="1" applyFill="1" applyBorder="1" applyAlignment="1">
      <alignment horizontal="center" vertical="center" wrapText="1"/>
    </xf>
    <xf numFmtId="2" fontId="53" fillId="6" borderId="1" xfId="2" applyNumberFormat="1" applyFont="1" applyFill="1" applyBorder="1" applyAlignment="1">
      <alignment horizontal="center" vertical="center" wrapText="1"/>
    </xf>
    <xf numFmtId="4" fontId="53" fillId="5" borderId="1" xfId="2" applyNumberFormat="1" applyFont="1" applyFill="1" applyBorder="1" applyAlignment="1">
      <alignment horizontal="center" vertical="center" wrapText="1"/>
    </xf>
    <xf numFmtId="0" fontId="33" fillId="0" borderId="1" xfId="2" applyFont="1" applyBorder="1" applyAlignment="1">
      <alignment horizontal="right"/>
    </xf>
    <xf numFmtId="0" fontId="33" fillId="6" borderId="1" xfId="2" applyFont="1" applyFill="1" applyBorder="1" applyAlignment="1">
      <alignment horizontal="center" vertical="center" wrapText="1"/>
    </xf>
    <xf numFmtId="2" fontId="33" fillId="6" borderId="1" xfId="2" applyNumberFormat="1" applyFont="1" applyFill="1" applyBorder="1" applyAlignment="1">
      <alignment horizontal="center" vertical="center" wrapText="1"/>
    </xf>
    <xf numFmtId="4" fontId="33" fillId="5" borderId="1" xfId="2" applyNumberFormat="1" applyFont="1" applyFill="1" applyBorder="1" applyAlignment="1">
      <alignment horizontal="center" vertical="center" wrapText="1"/>
    </xf>
    <xf numFmtId="0" fontId="7" fillId="0" borderId="0" xfId="0" applyFont="1" applyAlignment="1">
      <alignment horizontal="center" vertical="center" wrapText="1"/>
    </xf>
    <xf numFmtId="0" fontId="15" fillId="0" borderId="0" xfId="0" applyFont="1" applyAlignment="1">
      <alignment horizontal="center" vertical="center" wrapText="1"/>
    </xf>
    <xf numFmtId="0" fontId="11" fillId="0" borderId="1" xfId="0" quotePrefix="1" applyFont="1" applyBorder="1" applyAlignment="1">
      <alignment horizontal="center" vertical="center" wrapText="1"/>
    </xf>
    <xf numFmtId="14" fontId="9" fillId="0" borderId="1" xfId="0" applyNumberFormat="1" applyFont="1" applyBorder="1" applyAlignment="1">
      <alignment horizontal="center" vertical="center" wrapText="1"/>
    </xf>
    <xf numFmtId="0" fontId="9" fillId="0" borderId="1" xfId="0" applyFont="1" applyBorder="1" applyAlignment="1">
      <alignment horizontal="center" vertical="center" wrapText="1"/>
    </xf>
    <xf numFmtId="0" fontId="9" fillId="0" borderId="0" xfId="0" applyFont="1" applyAlignment="1">
      <alignment horizontal="center" vertical="center" wrapText="1"/>
    </xf>
    <xf numFmtId="0" fontId="8" fillId="0" borderId="0" xfId="0" applyFont="1" applyAlignment="1">
      <alignment horizontal="center" vertical="center" wrapText="1"/>
    </xf>
    <xf numFmtId="0" fontId="9" fillId="0" borderId="0" xfId="0" applyFont="1" applyAlignment="1">
      <alignment horizontal="center"/>
    </xf>
    <xf numFmtId="0" fontId="9" fillId="2" borderId="1" xfId="0" applyFont="1" applyFill="1" applyBorder="1" applyAlignment="1">
      <alignment horizontal="center" vertical="center" wrapText="1"/>
    </xf>
    <xf numFmtId="165" fontId="9" fillId="0" borderId="1" xfId="0" applyNumberFormat="1" applyFont="1" applyBorder="1"/>
    <xf numFmtId="165" fontId="9" fillId="0" borderId="0" xfId="0" applyNumberFormat="1" applyFont="1"/>
    <xf numFmtId="0" fontId="9" fillId="0" borderId="1" xfId="0" applyFont="1" applyBorder="1" applyAlignment="1">
      <alignment horizontal="center"/>
    </xf>
    <xf numFmtId="43" fontId="4" fillId="0" borderId="0" xfId="1" applyFont="1" applyBorder="1" applyAlignment="1">
      <alignment horizontal="center" vertical="center" wrapText="1"/>
    </xf>
    <xf numFmtId="0" fontId="8" fillId="0" borderId="1" xfId="0" applyFont="1" applyBorder="1" applyAlignment="1">
      <alignment horizontal="center" vertical="center" wrapText="1"/>
    </xf>
    <xf numFmtId="165" fontId="9" fillId="0" borderId="1" xfId="0" applyNumberFormat="1" applyFont="1" applyBorder="1" applyAlignment="1">
      <alignment horizontal="center"/>
    </xf>
    <xf numFmtId="165" fontId="9" fillId="4" borderId="1" xfId="0" applyNumberFormat="1" applyFont="1" applyFill="1" applyBorder="1"/>
    <xf numFmtId="0" fontId="9" fillId="4" borderId="1" xfId="0" applyFont="1" applyFill="1" applyBorder="1" applyAlignment="1">
      <alignment horizontal="center"/>
    </xf>
    <xf numFmtId="0" fontId="0" fillId="0" borderId="0" xfId="0" applyAlignment="1">
      <alignment horizontal="center"/>
    </xf>
    <xf numFmtId="43" fontId="4" fillId="0" borderId="0" xfId="1" applyFont="1" applyFill="1" applyBorder="1" applyAlignment="1">
      <alignment horizontal="center" vertical="center" wrapText="1"/>
    </xf>
    <xf numFmtId="43" fontId="4" fillId="0" borderId="1" xfId="1" applyFont="1" applyFill="1" applyBorder="1" applyAlignment="1">
      <alignment horizontal="center" vertical="center" wrapText="1"/>
    </xf>
    <xf numFmtId="165" fontId="4" fillId="0" borderId="1" xfId="0" applyNumberFormat="1" applyFont="1" applyBorder="1" applyAlignment="1">
      <alignment horizontal="center"/>
    </xf>
    <xf numFmtId="165" fontId="4" fillId="0" borderId="0" xfId="0" applyNumberFormat="1" applyFont="1" applyAlignment="1">
      <alignment horizontal="center" vertical="center" wrapText="1"/>
    </xf>
    <xf numFmtId="0" fontId="41" fillId="0" borderId="11" xfId="2" applyFont="1" applyBorder="1" applyAlignment="1">
      <alignment horizontal="center"/>
    </xf>
    <xf numFmtId="165" fontId="0" fillId="0" borderId="0" xfId="0" applyNumberFormat="1" applyAlignment="1">
      <alignment horizontal="center"/>
    </xf>
    <xf numFmtId="165" fontId="0" fillId="0" borderId="0" xfId="0" applyNumberFormat="1" applyAlignment="1">
      <alignment horizontal="center" vertical="center" wrapText="1"/>
    </xf>
    <xf numFmtId="0" fontId="2" fillId="0" borderId="0" xfId="0" applyFont="1" applyAlignment="1">
      <alignment horizontal="center" vertical="center" wrapText="1"/>
    </xf>
    <xf numFmtId="4" fontId="41" fillId="8" borderId="1" xfId="2" applyNumberFormat="1" applyFont="1" applyFill="1" applyBorder="1"/>
    <xf numFmtId="4" fontId="33" fillId="8" borderId="1" xfId="2" applyNumberFormat="1" applyFont="1" applyFill="1" applyBorder="1" applyAlignment="1">
      <alignment horizontal="center" vertical="center" wrapText="1"/>
    </xf>
    <xf numFmtId="4" fontId="53" fillId="8" borderId="1" xfId="2" applyNumberFormat="1" applyFont="1" applyFill="1" applyBorder="1" applyAlignment="1">
      <alignment horizontal="center" vertical="center" wrapText="1"/>
    </xf>
    <xf numFmtId="4" fontId="33" fillId="8" borderId="1" xfId="2" applyNumberFormat="1" applyFont="1" applyFill="1" applyBorder="1"/>
    <xf numFmtId="0" fontId="27" fillId="0" borderId="0" xfId="0" applyFont="1" applyAlignment="1">
      <alignment horizontal="left" vertical="center" wrapText="1"/>
    </xf>
    <xf numFmtId="0" fontId="45" fillId="0" borderId="0" xfId="2" applyFont="1"/>
    <xf numFmtId="166" fontId="41" fillId="0" borderId="11" xfId="2" applyNumberFormat="1" applyFont="1" applyBorder="1"/>
    <xf numFmtId="0" fontId="33" fillId="0" borderId="0" xfId="2" applyFont="1" applyAlignment="1">
      <alignment horizontal="right" vertical="center" wrapText="1"/>
    </xf>
    <xf numFmtId="0" fontId="27" fillId="0" borderId="0" xfId="2" applyFont="1" applyAlignment="1">
      <alignment horizontal="right" vertical="center" wrapText="1"/>
    </xf>
    <xf numFmtId="4" fontId="33" fillId="0" borderId="0" xfId="2" applyNumberFormat="1" applyFont="1" applyAlignment="1">
      <alignment horizontal="center" vertical="center" wrapText="1"/>
    </xf>
    <xf numFmtId="0" fontId="0" fillId="4" borderId="1" xfId="0" applyFill="1" applyBorder="1" applyAlignment="1">
      <alignment horizontal="center" vertical="center" wrapText="1"/>
    </xf>
    <xf numFmtId="165" fontId="0" fillId="4" borderId="1" xfId="0" applyNumberFormat="1" applyFill="1" applyBorder="1"/>
    <xf numFmtId="0" fontId="0" fillId="4" borderId="1" xfId="0" applyFill="1" applyBorder="1" applyAlignment="1">
      <alignment horizontal="center"/>
    </xf>
    <xf numFmtId="4" fontId="41" fillId="8" borderId="1" xfId="2" applyNumberFormat="1" applyFont="1" applyFill="1" applyBorder="1" applyAlignment="1">
      <alignment horizontal="center" vertical="center" wrapText="1"/>
    </xf>
    <xf numFmtId="0" fontId="49" fillId="0" borderId="0" xfId="0" applyFont="1" applyAlignment="1">
      <alignment horizontal="center" vertical="center" wrapText="1"/>
    </xf>
    <xf numFmtId="0" fontId="6" fillId="0" borderId="0" xfId="0" applyFont="1" applyAlignment="1">
      <alignment horizontal="center" vertical="center" wrapText="1"/>
    </xf>
    <xf numFmtId="0" fontId="55" fillId="0" borderId="0" xfId="2" applyFont="1"/>
    <xf numFmtId="166" fontId="53" fillId="0" borderId="11" xfId="2" applyNumberFormat="1" applyFont="1" applyBorder="1"/>
    <xf numFmtId="0" fontId="53" fillId="0" borderId="11" xfId="2" applyFont="1" applyBorder="1" applyAlignment="1">
      <alignment horizontal="center"/>
    </xf>
    <xf numFmtId="165" fontId="4" fillId="4" borderId="1" xfId="0" applyNumberFormat="1" applyFont="1" applyFill="1" applyBorder="1" applyAlignment="1">
      <alignment horizontal="center" vertical="center" wrapText="1"/>
    </xf>
    <xf numFmtId="4" fontId="53" fillId="8" borderId="1" xfId="2" applyNumberFormat="1" applyFont="1" applyFill="1" applyBorder="1"/>
    <xf numFmtId="0" fontId="6" fillId="0" borderId="0" xfId="0" applyFont="1" applyAlignment="1">
      <alignment horizontal="center"/>
    </xf>
    <xf numFmtId="165" fontId="0" fillId="4" borderId="1" xfId="0" applyNumberFormat="1" applyFill="1" applyBorder="1" applyAlignment="1">
      <alignment horizontal="center" vertical="center" wrapText="1"/>
    </xf>
    <xf numFmtId="165" fontId="0" fillId="4" borderId="1" xfId="0" applyNumberFormat="1" applyFill="1" applyBorder="1" applyAlignment="1">
      <alignment horizontal="left" vertical="center" wrapText="1"/>
    </xf>
    <xf numFmtId="4" fontId="41" fillId="0" borderId="0" xfId="2" applyNumberFormat="1" applyFont="1"/>
    <xf numFmtId="43" fontId="41" fillId="5" borderId="13" xfId="1" applyFont="1" applyFill="1" applyBorder="1" applyAlignment="1">
      <alignment horizontal="center"/>
    </xf>
    <xf numFmtId="0" fontId="4" fillId="4" borderId="1" xfId="0" applyFont="1" applyFill="1" applyBorder="1" applyAlignment="1">
      <alignment horizontal="center" vertical="center" wrapText="1"/>
    </xf>
    <xf numFmtId="0" fontId="9" fillId="2" borderId="1" xfId="0" applyFont="1" applyFill="1" applyBorder="1" applyAlignment="1">
      <alignment horizontal="center"/>
    </xf>
    <xf numFmtId="0" fontId="26" fillId="0" borderId="0" xfId="2" applyFont="1"/>
    <xf numFmtId="0" fontId="49" fillId="0" borderId="0" xfId="2" applyFont="1"/>
    <xf numFmtId="0" fontId="54" fillId="0" borderId="0" xfId="2" applyFont="1"/>
    <xf numFmtId="0" fontId="53" fillId="0" borderId="0" xfId="2" applyFont="1" applyAlignment="1">
      <alignment horizontal="center" vertical="center" wrapText="1"/>
    </xf>
    <xf numFmtId="4" fontId="53" fillId="0" borderId="0" xfId="2" applyNumberFormat="1" applyFont="1" applyAlignment="1">
      <alignment horizontal="center" vertical="center" wrapText="1"/>
    </xf>
    <xf numFmtId="0" fontId="53" fillId="0" borderId="0" xfId="0" applyFont="1" applyAlignment="1">
      <alignment horizontal="center"/>
    </xf>
    <xf numFmtId="166" fontId="53" fillId="0" borderId="0" xfId="2" applyNumberFormat="1" applyFont="1"/>
    <xf numFmtId="2" fontId="53" fillId="0" borderId="0" xfId="2" applyNumberFormat="1" applyFont="1" applyAlignment="1">
      <alignment horizontal="center"/>
    </xf>
    <xf numFmtId="4" fontId="53" fillId="0" borderId="0" xfId="2" applyNumberFormat="1" applyFont="1"/>
    <xf numFmtId="165" fontId="50" fillId="0" borderId="1" xfId="0" applyNumberFormat="1" applyFont="1" applyBorder="1" applyAlignment="1">
      <alignment vertical="center" wrapText="1"/>
    </xf>
    <xf numFmtId="165" fontId="9" fillId="0" borderId="0" xfId="0" applyNumberFormat="1" applyFont="1" applyAlignment="1">
      <alignment horizontal="center"/>
    </xf>
    <xf numFmtId="43" fontId="9" fillId="0" borderId="0" xfId="1" applyFont="1" applyFill="1" applyBorder="1" applyAlignment="1">
      <alignment horizontal="center" vertical="center" wrapText="1"/>
    </xf>
    <xf numFmtId="165" fontId="9" fillId="4" borderId="1" xfId="0" applyNumberFormat="1" applyFont="1" applyFill="1" applyBorder="1" applyAlignment="1">
      <alignment horizontal="center" vertical="center" wrapText="1"/>
    </xf>
    <xf numFmtId="0" fontId="8" fillId="0" borderId="0" xfId="0" applyFont="1" applyAlignment="1">
      <alignment horizontal="left" vertical="center" wrapText="1"/>
    </xf>
    <xf numFmtId="43" fontId="9" fillId="0" borderId="0" xfId="1" applyFont="1" applyBorder="1" applyAlignment="1" applyProtection="1"/>
    <xf numFmtId="43" fontId="9" fillId="4" borderId="1" xfId="1" applyFont="1" applyFill="1" applyBorder="1" applyAlignment="1" applyProtection="1"/>
    <xf numFmtId="165" fontId="50" fillId="0" borderId="0" xfId="0" applyNumberFormat="1" applyFont="1" applyAlignment="1">
      <alignment vertical="center" wrapText="1"/>
    </xf>
    <xf numFmtId="165" fontId="8" fillId="0" borderId="0" xfId="0" applyNumberFormat="1" applyFont="1" applyAlignment="1">
      <alignment vertical="center" wrapText="1"/>
    </xf>
    <xf numFmtId="165" fontId="8" fillId="0" borderId="0" xfId="0" applyNumberFormat="1" applyFont="1"/>
    <xf numFmtId="0" fontId="9" fillId="0" borderId="1" xfId="0" applyFont="1" applyBorder="1"/>
    <xf numFmtId="14" fontId="4" fillId="0" borderId="1" xfId="0" applyNumberFormat="1" applyFont="1" applyBorder="1" applyAlignment="1">
      <alignment vertical="center" wrapText="1"/>
    </xf>
    <xf numFmtId="0" fontId="4" fillId="2" borderId="1" xfId="0" applyFont="1" applyFill="1" applyBorder="1" applyAlignment="1">
      <alignment horizontal="center"/>
    </xf>
    <xf numFmtId="165" fontId="6" fillId="4" borderId="1" xfId="0" applyNumberFormat="1" applyFont="1" applyFill="1" applyBorder="1" applyAlignment="1">
      <alignment horizontal="center" vertical="center" wrapText="1"/>
    </xf>
    <xf numFmtId="4" fontId="53" fillId="4" borderId="1" xfId="2" applyNumberFormat="1" applyFont="1" applyFill="1" applyBorder="1"/>
    <xf numFmtId="43" fontId="4" fillId="0" borderId="0" xfId="1" applyFont="1" applyBorder="1" applyAlignment="1" applyProtection="1">
      <alignment horizontal="center" vertical="center" wrapText="1"/>
    </xf>
    <xf numFmtId="43" fontId="4" fillId="0" borderId="0" xfId="1" applyFont="1" applyFill="1" applyBorder="1" applyAlignment="1" applyProtection="1">
      <alignment horizontal="center" vertical="center" wrapText="1"/>
    </xf>
    <xf numFmtId="165" fontId="6" fillId="0" borderId="0" xfId="0" applyNumberFormat="1" applyFont="1" applyAlignment="1">
      <alignment horizontal="center" vertical="center" wrapText="1"/>
    </xf>
    <xf numFmtId="0" fontId="62" fillId="0" borderId="0" xfId="0" applyFont="1"/>
    <xf numFmtId="165" fontId="50" fillId="0" borderId="1" xfId="0" applyNumberFormat="1" applyFont="1" applyBorder="1"/>
    <xf numFmtId="165" fontId="50" fillId="0" borderId="0" xfId="0" applyNumberFormat="1" applyFont="1"/>
    <xf numFmtId="165" fontId="4" fillId="0" borderId="0" xfId="0" applyNumberFormat="1" applyFont="1" applyAlignment="1">
      <alignment horizontal="center"/>
    </xf>
    <xf numFmtId="43" fontId="53" fillId="0" borderId="1" xfId="1" applyFont="1" applyBorder="1" applyAlignment="1"/>
    <xf numFmtId="165" fontId="4" fillId="4" borderId="1" xfId="0" applyNumberFormat="1" applyFont="1" applyFill="1" applyBorder="1"/>
    <xf numFmtId="165" fontId="4" fillId="4" borderId="1" xfId="0" applyNumberFormat="1" applyFont="1" applyFill="1" applyBorder="1" applyAlignment="1">
      <alignment horizontal="center"/>
    </xf>
    <xf numFmtId="43" fontId="4" fillId="0" borderId="1" xfId="1" applyFont="1" applyFill="1" applyBorder="1" applyAlignment="1" applyProtection="1"/>
    <xf numFmtId="0" fontId="64" fillId="0" borderId="0" xfId="0" applyFont="1" applyAlignment="1">
      <alignment horizontal="center" vertical="center" wrapText="1"/>
    </xf>
    <xf numFmtId="0" fontId="65" fillId="0" borderId="0" xfId="2" applyFont="1"/>
    <xf numFmtId="0" fontId="65" fillId="0" borderId="0" xfId="2" applyFont="1" applyAlignment="1">
      <alignment horizontal="center"/>
    </xf>
    <xf numFmtId="166" fontId="65" fillId="0" borderId="0" xfId="2" applyNumberFormat="1" applyFont="1"/>
    <xf numFmtId="2" fontId="65" fillId="0" borderId="0" xfId="2" applyNumberFormat="1" applyFont="1" applyAlignment="1">
      <alignment horizontal="center"/>
    </xf>
    <xf numFmtId="4" fontId="65" fillId="0" borderId="0" xfId="2" applyNumberFormat="1" applyFont="1"/>
    <xf numFmtId="0" fontId="66" fillId="0" borderId="3" xfId="2" applyFont="1" applyBorder="1" applyAlignment="1">
      <alignment horizontal="center"/>
    </xf>
    <xf numFmtId="0" fontId="65" fillId="0" borderId="19" xfId="2" applyFont="1" applyBorder="1"/>
    <xf numFmtId="0" fontId="65" fillId="0" borderId="21" xfId="2" applyFont="1" applyBorder="1"/>
    <xf numFmtId="0" fontId="65" fillId="0" borderId="17" xfId="2" applyFont="1" applyBorder="1"/>
    <xf numFmtId="0" fontId="65" fillId="0" borderId="24" xfId="2" applyFont="1" applyBorder="1"/>
    <xf numFmtId="0" fontId="65" fillId="0" borderId="25" xfId="2" applyFont="1" applyBorder="1"/>
    <xf numFmtId="0" fontId="65" fillId="0" borderId="22" xfId="2" applyFont="1" applyBorder="1"/>
    <xf numFmtId="0" fontId="65" fillId="0" borderId="26" xfId="2" applyFont="1" applyBorder="1"/>
    <xf numFmtId="0" fontId="65" fillId="0" borderId="27" xfId="2" applyFont="1" applyBorder="1" applyAlignment="1">
      <alignment horizontal="right"/>
    </xf>
    <xf numFmtId="3" fontId="65" fillId="0" borderId="25" xfId="2" applyNumberFormat="1" applyFont="1" applyBorder="1"/>
    <xf numFmtId="0" fontId="65" fillId="0" borderId="24" xfId="2" applyFont="1" applyBorder="1" applyAlignment="1">
      <alignment horizontal="right"/>
    </xf>
    <xf numFmtId="3" fontId="65" fillId="0" borderId="31" xfId="2" applyNumberFormat="1" applyFont="1" applyBorder="1"/>
    <xf numFmtId="0" fontId="65" fillId="0" borderId="28" xfId="2" applyFont="1" applyBorder="1"/>
    <xf numFmtId="0" fontId="65" fillId="0" borderId="33" xfId="2" applyFont="1" applyBorder="1" applyAlignment="1">
      <alignment horizontal="right"/>
    </xf>
    <xf numFmtId="0" fontId="65" fillId="5" borderId="1" xfId="2" applyFont="1" applyFill="1" applyBorder="1"/>
    <xf numFmtId="0" fontId="65" fillId="0" borderId="8" xfId="2" applyFont="1" applyBorder="1"/>
    <xf numFmtId="0" fontId="65" fillId="0" borderId="9" xfId="2" applyFont="1" applyBorder="1"/>
    <xf numFmtId="0" fontId="65" fillId="5" borderId="13" xfId="2" applyFont="1" applyFill="1" applyBorder="1" applyAlignment="1">
      <alignment horizontal="center"/>
    </xf>
    <xf numFmtId="0" fontId="65" fillId="0" borderId="32" xfId="2" applyFont="1" applyBorder="1"/>
    <xf numFmtId="0" fontId="65" fillId="0" borderId="11" xfId="2" applyFont="1" applyBorder="1"/>
    <xf numFmtId="0" fontId="67" fillId="0" borderId="0" xfId="2" applyFont="1"/>
    <xf numFmtId="0" fontId="65" fillId="0" borderId="11" xfId="2" applyFont="1" applyBorder="1" applyAlignment="1">
      <alignment horizontal="right"/>
    </xf>
    <xf numFmtId="166" fontId="65" fillId="0" borderId="11" xfId="2" applyNumberFormat="1" applyFont="1" applyBorder="1"/>
    <xf numFmtId="0" fontId="65" fillId="0" borderId="11" xfId="2" applyFont="1" applyBorder="1" applyAlignment="1">
      <alignment horizontal="center"/>
    </xf>
    <xf numFmtId="166" fontId="65" fillId="0" borderId="34" xfId="2" applyNumberFormat="1" applyFont="1" applyBorder="1"/>
    <xf numFmtId="14" fontId="65" fillId="0" borderId="0" xfId="0" applyNumberFormat="1" applyFont="1" applyAlignment="1">
      <alignment horizontal="center"/>
    </xf>
    <xf numFmtId="43" fontId="4" fillId="0" borderId="0" xfId="1" applyFont="1" applyBorder="1" applyAlignment="1" applyProtection="1"/>
    <xf numFmtId="43" fontId="4" fillId="4" borderId="1" xfId="1" applyFont="1" applyFill="1" applyBorder="1" applyAlignment="1" applyProtection="1"/>
    <xf numFmtId="0" fontId="8" fillId="0" borderId="0" xfId="0" applyFont="1" applyAlignment="1">
      <alignment horizontal="center"/>
    </xf>
    <xf numFmtId="0" fontId="68" fillId="0" borderId="1" xfId="0" applyFont="1" applyBorder="1" applyAlignment="1">
      <alignment horizontal="center" vertical="center" wrapText="1"/>
    </xf>
    <xf numFmtId="0" fontId="6" fillId="0" borderId="1" xfId="0" applyFont="1" applyBorder="1" applyAlignment="1">
      <alignment horizontal="center" vertical="center" wrapText="1"/>
    </xf>
    <xf numFmtId="0" fontId="65" fillId="6" borderId="1" xfId="2" applyFont="1" applyFill="1" applyBorder="1" applyAlignment="1">
      <alignment horizontal="center" vertical="center" wrapText="1"/>
    </xf>
    <xf numFmtId="2" fontId="65" fillId="6" borderId="1" xfId="2" applyNumberFormat="1" applyFont="1" applyFill="1" applyBorder="1" applyAlignment="1">
      <alignment horizontal="center" vertical="center" wrapText="1"/>
    </xf>
    <xf numFmtId="4" fontId="65" fillId="5" borderId="1" xfId="2" applyNumberFormat="1" applyFont="1" applyFill="1" applyBorder="1" applyAlignment="1">
      <alignment horizontal="center" vertical="center" wrapText="1"/>
    </xf>
    <xf numFmtId="4" fontId="65" fillId="8" borderId="1" xfId="2" applyNumberFormat="1" applyFont="1" applyFill="1" applyBorder="1" applyAlignment="1">
      <alignment horizontal="center" vertical="center" wrapText="1"/>
    </xf>
    <xf numFmtId="14" fontId="4" fillId="2" borderId="1" xfId="0" applyNumberFormat="1" applyFont="1" applyFill="1" applyBorder="1"/>
    <xf numFmtId="2" fontId="53" fillId="0" borderId="1" xfId="2" applyNumberFormat="1" applyFont="1" applyBorder="1" applyAlignment="1">
      <alignment horizontal="center"/>
    </xf>
    <xf numFmtId="14" fontId="9" fillId="0" borderId="0" xfId="0" applyNumberFormat="1" applyFont="1"/>
    <xf numFmtId="0" fontId="9" fillId="0" borderId="2" xfId="0" applyFont="1" applyBorder="1"/>
    <xf numFmtId="0" fontId="9" fillId="0" borderId="5" xfId="0" applyFont="1" applyBorder="1"/>
    <xf numFmtId="0" fontId="9" fillId="0" borderId="7" xfId="0" applyFont="1" applyBorder="1"/>
    <xf numFmtId="17" fontId="9" fillId="0" borderId="0" xfId="0" applyNumberFormat="1" applyFont="1"/>
    <xf numFmtId="43" fontId="9" fillId="0" borderId="0" xfId="1" applyFont="1"/>
    <xf numFmtId="43" fontId="9" fillId="0" borderId="0" xfId="1" applyFont="1" applyBorder="1"/>
    <xf numFmtId="43" fontId="9" fillId="4" borderId="1" xfId="1" applyFont="1" applyFill="1" applyBorder="1"/>
    <xf numFmtId="14" fontId="4" fillId="0" borderId="1" xfId="0" applyNumberFormat="1" applyFont="1" applyBorder="1" applyAlignment="1">
      <alignment horizontal="center"/>
    </xf>
    <xf numFmtId="164" fontId="4" fillId="0" borderId="1" xfId="0" applyNumberFormat="1" applyFont="1" applyBorder="1" applyAlignment="1">
      <alignment horizontal="center"/>
    </xf>
    <xf numFmtId="165" fontId="6" fillId="0" borderId="1" xfId="0" applyNumberFormat="1" applyFont="1" applyBorder="1" applyAlignment="1">
      <alignment horizontal="center"/>
    </xf>
    <xf numFmtId="43" fontId="9" fillId="0" borderId="1" xfId="1" applyFont="1" applyFill="1" applyBorder="1"/>
    <xf numFmtId="43" fontId="9" fillId="0" borderId="0" xfId="1" applyFont="1" applyFill="1"/>
    <xf numFmtId="14" fontId="9" fillId="4" borderId="1" xfId="0" applyNumberFormat="1" applyFont="1" applyFill="1" applyBorder="1"/>
    <xf numFmtId="0" fontId="9" fillId="4" borderId="1" xfId="0" applyFont="1" applyFill="1" applyBorder="1"/>
    <xf numFmtId="0" fontId="22" fillId="0" borderId="0" xfId="0" applyFont="1" applyAlignment="1">
      <alignment horizontal="center"/>
    </xf>
    <xf numFmtId="14" fontId="6" fillId="0" borderId="0" xfId="0" applyNumberFormat="1" applyFont="1" applyAlignment="1">
      <alignment horizontal="center"/>
    </xf>
    <xf numFmtId="14" fontId="6" fillId="0" borderId="0" xfId="0" applyNumberFormat="1" applyFont="1"/>
    <xf numFmtId="0" fontId="69" fillId="0" borderId="0" xfId="0" applyFont="1"/>
    <xf numFmtId="43" fontId="4" fillId="0" borderId="1" xfId="1" applyFont="1" applyBorder="1" applyAlignment="1">
      <alignment horizontal="center"/>
    </xf>
    <xf numFmtId="0" fontId="67" fillId="0" borderId="0" xfId="0" applyFont="1"/>
    <xf numFmtId="2" fontId="4" fillId="0" borderId="1" xfId="0" applyNumberFormat="1" applyFont="1" applyBorder="1"/>
    <xf numFmtId="2" fontId="4" fillId="0" borderId="0" xfId="0" applyNumberFormat="1" applyFont="1"/>
    <xf numFmtId="43" fontId="6" fillId="4" borderId="1" xfId="1" applyFont="1" applyFill="1" applyBorder="1" applyAlignment="1" applyProtection="1">
      <alignment horizontal="center" vertical="center" wrapText="1"/>
    </xf>
    <xf numFmtId="43" fontId="53" fillId="0" borderId="1" xfId="2" applyNumberFormat="1" applyFont="1" applyBorder="1" applyAlignment="1">
      <alignment horizontal="center"/>
    </xf>
    <xf numFmtId="43" fontId="6" fillId="4" borderId="1" xfId="1" applyFont="1" applyFill="1" applyBorder="1" applyAlignment="1" applyProtection="1"/>
    <xf numFmtId="0" fontId="33" fillId="0" borderId="0" xfId="0" applyFont="1"/>
    <xf numFmtId="16" fontId="9" fillId="0" borderId="0" xfId="0" applyNumberFormat="1" applyFont="1"/>
    <xf numFmtId="16" fontId="4" fillId="0" borderId="0" xfId="0" applyNumberFormat="1" applyFont="1"/>
    <xf numFmtId="0" fontId="65" fillId="0" borderId="0" xfId="0" applyFont="1"/>
    <xf numFmtId="0" fontId="72" fillId="0" borderId="1" xfId="0" applyFont="1" applyBorder="1" applyAlignment="1">
      <alignment horizontal="center" vertical="center" wrapText="1"/>
    </xf>
    <xf numFmtId="14" fontId="0" fillId="4" borderId="1" xfId="0" applyNumberFormat="1" applyFill="1" applyBorder="1" applyAlignment="1">
      <alignment horizontal="center" vertical="center" wrapText="1"/>
    </xf>
    <xf numFmtId="2" fontId="0" fillId="4" borderId="1" xfId="0" applyNumberFormat="1" applyFill="1" applyBorder="1" applyAlignment="1">
      <alignment horizontal="center" vertical="center" wrapText="1"/>
    </xf>
    <xf numFmtId="0" fontId="1" fillId="0" borderId="0" xfId="3" applyAlignment="1">
      <alignment horizontal="center"/>
    </xf>
    <xf numFmtId="0" fontId="71" fillId="4" borderId="1" xfId="0" applyFont="1" applyFill="1" applyBorder="1" applyAlignment="1">
      <alignment horizontal="center" vertical="center" wrapText="1"/>
    </xf>
    <xf numFmtId="0" fontId="1" fillId="0" borderId="0" xfId="3"/>
    <xf numFmtId="0" fontId="2" fillId="0" borderId="12" xfId="3" applyFont="1" applyBorder="1" applyAlignment="1">
      <alignment horizontal="center" vertical="center" wrapText="1"/>
    </xf>
    <xf numFmtId="0" fontId="2" fillId="0" borderId="1" xfId="3" applyFont="1" applyBorder="1" applyAlignment="1">
      <alignment horizontal="center" vertical="center" wrapText="1"/>
    </xf>
    <xf numFmtId="0" fontId="74" fillId="0" borderId="12" xfId="0" applyFont="1" applyBorder="1" applyAlignment="1">
      <alignment horizontal="center" vertical="center" wrapText="1"/>
    </xf>
    <xf numFmtId="2" fontId="75" fillId="0" borderId="1" xfId="3" applyNumberFormat="1" applyFont="1" applyBorder="1" applyAlignment="1">
      <alignment horizontal="center" vertical="center" wrapText="1"/>
    </xf>
    <xf numFmtId="1" fontId="0" fillId="0" borderId="12" xfId="3" applyNumberFormat="1" applyFont="1" applyBorder="1" applyAlignment="1">
      <alignment horizontal="center" vertical="center" wrapText="1"/>
    </xf>
    <xf numFmtId="2" fontId="1" fillId="0" borderId="1" xfId="3" applyNumberFormat="1" applyBorder="1" applyAlignment="1">
      <alignment horizontal="center" vertical="center" wrapText="1"/>
    </xf>
    <xf numFmtId="0" fontId="76" fillId="4" borderId="1" xfId="0" applyFont="1" applyFill="1" applyBorder="1" applyAlignment="1">
      <alignment horizontal="center" vertical="center" wrapText="1"/>
    </xf>
    <xf numFmtId="43" fontId="1" fillId="4" borderId="1" xfId="1" applyFill="1" applyBorder="1" applyAlignment="1">
      <alignment horizontal="center" vertical="center" wrapText="1"/>
    </xf>
    <xf numFmtId="43" fontId="77" fillId="0" borderId="1" xfId="1" applyFont="1" applyFill="1" applyBorder="1" applyAlignment="1">
      <alignment horizontal="center" vertical="center" wrapText="1"/>
    </xf>
    <xf numFmtId="43" fontId="78" fillId="0" borderId="1" xfId="1" applyFont="1" applyFill="1" applyBorder="1" applyAlignment="1">
      <alignment horizontal="center" vertical="center" wrapText="1"/>
    </xf>
    <xf numFmtId="0" fontId="76" fillId="0" borderId="0" xfId="0" applyFont="1"/>
    <xf numFmtId="2" fontId="1" fillId="0" borderId="0" xfId="3" applyNumberFormat="1" applyAlignment="1">
      <alignment horizontal="center" vertical="center" wrapText="1"/>
    </xf>
    <xf numFmtId="2" fontId="1" fillId="0" borderId="13" xfId="3" applyNumberFormat="1" applyBorder="1" applyAlignment="1">
      <alignment horizontal="center" vertical="center" wrapText="1"/>
    </xf>
    <xf numFmtId="43" fontId="1" fillId="0" borderId="1" xfId="1" applyFill="1" applyBorder="1" applyAlignment="1">
      <alignment horizontal="center" vertical="center" wrapText="1"/>
    </xf>
    <xf numFmtId="0" fontId="79" fillId="0" borderId="1" xfId="3" applyFont="1" applyBorder="1" applyAlignment="1">
      <alignment horizontal="center" vertical="center" wrapText="1"/>
    </xf>
    <xf numFmtId="43" fontId="79" fillId="4" borderId="1" xfId="1" applyFont="1" applyFill="1" applyBorder="1" applyAlignment="1">
      <alignment horizontal="center" vertical="center" wrapText="1"/>
    </xf>
    <xf numFmtId="2" fontId="0" fillId="0" borderId="1" xfId="3" applyNumberFormat="1" applyFont="1" applyBorder="1" applyAlignment="1">
      <alignment horizontal="center" vertical="center" wrapText="1"/>
    </xf>
    <xf numFmtId="2" fontId="0" fillId="0" borderId="0" xfId="3" applyNumberFormat="1" applyFont="1" applyAlignment="1">
      <alignment horizontal="center" vertical="center" wrapText="1"/>
    </xf>
    <xf numFmtId="43" fontId="1" fillId="0" borderId="0" xfId="1" applyFill="1" applyBorder="1" applyAlignment="1">
      <alignment horizontal="center" vertical="center" wrapText="1"/>
    </xf>
    <xf numFmtId="0" fontId="80" fillId="0" borderId="1" xfId="0" applyFont="1" applyBorder="1" applyAlignment="1">
      <alignment horizontal="center" vertical="center" wrapText="1"/>
    </xf>
    <xf numFmtId="14" fontId="80" fillId="10" borderId="1" xfId="0" applyNumberFormat="1" applyFont="1" applyFill="1" applyBorder="1" applyAlignment="1">
      <alignment horizontal="center" vertical="center" wrapText="1"/>
    </xf>
    <xf numFmtId="14" fontId="0" fillId="0" borderId="0" xfId="0" applyNumberFormat="1" applyAlignment="1">
      <alignment horizontal="center"/>
    </xf>
    <xf numFmtId="4" fontId="0" fillId="0" borderId="0" xfId="0" applyNumberFormat="1" applyAlignment="1">
      <alignment horizontal="center"/>
    </xf>
    <xf numFmtId="2" fontId="80" fillId="10" borderId="1" xfId="0" applyNumberFormat="1" applyFont="1" applyFill="1" applyBorder="1" applyAlignment="1">
      <alignment horizontal="center" vertical="center" wrapText="1"/>
    </xf>
    <xf numFmtId="0" fontId="80" fillId="10" borderId="1" xfId="0" applyFont="1" applyFill="1" applyBorder="1" applyAlignment="1">
      <alignment horizontal="center" vertical="center" wrapText="1"/>
    </xf>
    <xf numFmtId="0" fontId="80" fillId="11" borderId="1" xfId="0" applyFont="1" applyFill="1" applyBorder="1" applyAlignment="1">
      <alignment horizontal="center" vertical="center" wrapText="1"/>
    </xf>
    <xf numFmtId="0" fontId="80" fillId="4" borderId="1" xfId="0" applyFont="1" applyFill="1" applyBorder="1" applyAlignment="1">
      <alignment horizontal="center" vertical="center" wrapText="1"/>
    </xf>
    <xf numFmtId="0" fontId="80" fillId="10" borderId="10" xfId="0" applyFont="1" applyFill="1" applyBorder="1" applyAlignment="1">
      <alignment horizontal="center" vertical="center" wrapText="1"/>
    </xf>
    <xf numFmtId="43" fontId="11" fillId="0" borderId="0" xfId="1" applyFont="1"/>
    <xf numFmtId="14" fontId="9" fillId="4" borderId="1" xfId="0" applyNumberFormat="1" applyFont="1" applyFill="1" applyBorder="1" applyAlignment="1">
      <alignment horizontal="center" vertical="center" wrapText="1"/>
    </xf>
    <xf numFmtId="43" fontId="6" fillId="4" borderId="1" xfId="1" applyFont="1" applyFill="1" applyBorder="1" applyAlignment="1">
      <alignment horizontal="center" vertical="center" wrapText="1"/>
    </xf>
    <xf numFmtId="0" fontId="8" fillId="4" borderId="1" xfId="0" applyFont="1" applyFill="1" applyBorder="1" applyAlignment="1">
      <alignment horizontal="center" vertical="center" wrapText="1"/>
    </xf>
    <xf numFmtId="14" fontId="11" fillId="4" borderId="1" xfId="0" applyNumberFormat="1" applyFont="1" applyFill="1" applyBorder="1" applyAlignment="1">
      <alignment horizontal="center" vertical="center" wrapText="1"/>
    </xf>
    <xf numFmtId="0" fontId="11" fillId="13" borderId="1" xfId="0" applyFont="1" applyFill="1" applyBorder="1" applyAlignment="1">
      <alignment horizontal="center" vertical="center" wrapText="1"/>
    </xf>
    <xf numFmtId="14" fontId="11" fillId="13" borderId="1" xfId="0" applyNumberFormat="1" applyFont="1" applyFill="1" applyBorder="1" applyAlignment="1">
      <alignment horizontal="center" vertical="center" wrapText="1"/>
    </xf>
    <xf numFmtId="14" fontId="0" fillId="13" borderId="1" xfId="0" applyNumberFormat="1" applyFill="1" applyBorder="1" applyAlignment="1">
      <alignment horizontal="center" vertical="center" wrapText="1"/>
    </xf>
    <xf numFmtId="0" fontId="2" fillId="13" borderId="1" xfId="0" applyFont="1" applyFill="1" applyBorder="1" applyAlignment="1">
      <alignment horizontal="center" vertical="center" wrapText="1"/>
    </xf>
    <xf numFmtId="14" fontId="4" fillId="13" borderId="1" xfId="0" applyNumberFormat="1" applyFont="1" applyFill="1" applyBorder="1" applyAlignment="1">
      <alignment horizontal="center" vertical="center" wrapText="1"/>
    </xf>
    <xf numFmtId="0" fontId="4" fillId="13" borderId="1" xfId="0" applyFont="1" applyFill="1" applyBorder="1" applyAlignment="1">
      <alignment horizontal="center" vertical="center" wrapText="1"/>
    </xf>
    <xf numFmtId="0" fontId="0" fillId="14" borderId="1" xfId="0" applyFill="1" applyBorder="1" applyAlignment="1">
      <alignment horizontal="center" vertical="center" wrapText="1"/>
    </xf>
    <xf numFmtId="14" fontId="9" fillId="13" borderId="1" xfId="0" applyNumberFormat="1" applyFont="1" applyFill="1" applyBorder="1" applyAlignment="1">
      <alignment horizontal="center" vertical="center" wrapText="1"/>
    </xf>
    <xf numFmtId="14" fontId="9" fillId="13" borderId="1" xfId="0" applyNumberFormat="1" applyFont="1" applyFill="1" applyBorder="1" applyAlignment="1">
      <alignment horizontal="center"/>
    </xf>
    <xf numFmtId="0" fontId="6" fillId="13" borderId="1" xfId="0" applyFont="1" applyFill="1" applyBorder="1" applyAlignment="1">
      <alignment horizontal="center" vertical="center" wrapText="1"/>
    </xf>
    <xf numFmtId="43" fontId="4" fillId="13" borderId="1" xfId="1" applyFont="1" applyFill="1" applyBorder="1" applyAlignment="1" applyProtection="1"/>
    <xf numFmtId="14" fontId="4" fillId="13" borderId="1" xfId="0" applyNumberFormat="1" applyFont="1" applyFill="1" applyBorder="1" applyAlignment="1">
      <alignment horizontal="center"/>
    </xf>
    <xf numFmtId="0" fontId="81" fillId="15" borderId="0" xfId="0" applyFont="1" applyFill="1" applyAlignment="1">
      <alignment horizontal="center" vertical="center" wrapText="1"/>
    </xf>
    <xf numFmtId="0" fontId="81" fillId="0" borderId="0" xfId="0" applyFont="1" applyAlignment="1">
      <alignment horizontal="center" vertical="center" wrapText="1"/>
    </xf>
    <xf numFmtId="0" fontId="83" fillId="15" borderId="0" xfId="0" applyFont="1" applyFill="1" applyAlignment="1">
      <alignment horizontal="center"/>
    </xf>
    <xf numFmtId="0" fontId="82" fillId="15" borderId="0" xfId="0" applyFont="1" applyFill="1" applyAlignment="1">
      <alignment horizontal="center"/>
    </xf>
    <xf numFmtId="0" fontId="82" fillId="15" borderId="1" xfId="0" applyFont="1" applyFill="1" applyBorder="1" applyAlignment="1">
      <alignment horizontal="center"/>
    </xf>
    <xf numFmtId="43" fontId="9" fillId="0" borderId="1" xfId="1" applyFont="1" applyBorder="1" applyAlignment="1">
      <alignment horizontal="center" vertical="center" wrapText="1"/>
    </xf>
    <xf numFmtId="14" fontId="9" fillId="0" borderId="0" xfId="0" applyNumberFormat="1" applyFont="1" applyAlignment="1">
      <alignment horizontal="center"/>
    </xf>
    <xf numFmtId="43" fontId="82" fillId="15" borderId="0" xfId="1" applyFont="1" applyFill="1" applyBorder="1"/>
    <xf numFmtId="165" fontId="82" fillId="15" borderId="1" xfId="0" applyNumberFormat="1" applyFont="1" applyFill="1" applyBorder="1" applyAlignment="1">
      <alignment horizontal="center"/>
    </xf>
    <xf numFmtId="0" fontId="0" fillId="0" borderId="5" xfId="0" applyBorder="1" applyAlignment="1">
      <alignment horizontal="center" vertical="center" wrapText="1"/>
    </xf>
    <xf numFmtId="0" fontId="0" fillId="0" borderId="0" xfId="0" applyAlignment="1">
      <alignment horizontal="center" vertical="center" wrapText="1"/>
    </xf>
    <xf numFmtId="0" fontId="72" fillId="9" borderId="0" xfId="0" applyFont="1" applyFill="1" applyAlignment="1">
      <alignment horizontal="center" vertical="center" wrapText="1"/>
    </xf>
    <xf numFmtId="0" fontId="0" fillId="0" borderId="1" xfId="0" applyBorder="1" applyAlignment="1">
      <alignment horizontal="center"/>
    </xf>
    <xf numFmtId="0" fontId="2" fillId="4" borderId="10"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73" fillId="4" borderId="0" xfId="3" applyFont="1" applyFill="1" applyAlignment="1">
      <alignment horizontal="center" vertical="center" wrapText="1"/>
    </xf>
    <xf numFmtId="2" fontId="75" fillId="0" borderId="10" xfId="3" applyNumberFormat="1" applyFont="1" applyBorder="1" applyAlignment="1">
      <alignment horizontal="center" vertical="center" wrapText="1"/>
    </xf>
    <xf numFmtId="2" fontId="75" fillId="0" borderId="12" xfId="3" applyNumberFormat="1" applyFont="1" applyBorder="1" applyAlignment="1">
      <alignment horizontal="center" vertical="center" wrapText="1"/>
    </xf>
    <xf numFmtId="0" fontId="25" fillId="0" borderId="8" xfId="0" applyFont="1" applyBorder="1" applyAlignment="1">
      <alignment horizontal="center"/>
    </xf>
    <xf numFmtId="0" fontId="81" fillId="15" borderId="0" xfId="0" applyFont="1" applyFill="1" applyAlignment="1">
      <alignment horizontal="center" vertical="center" wrapText="1"/>
    </xf>
    <xf numFmtId="0" fontId="28" fillId="0" borderId="8" xfId="0" applyFont="1" applyBorder="1" applyAlignment="1">
      <alignment horizontal="center"/>
    </xf>
    <xf numFmtId="0" fontId="11" fillId="0" borderId="0" xfId="0" applyFont="1" applyAlignment="1">
      <alignment vertical="center" wrapText="1"/>
    </xf>
    <xf numFmtId="0" fontId="11" fillId="0" borderId="0" xfId="0" applyFont="1" applyAlignment="1">
      <alignment horizontal="left" vertical="center" wrapText="1"/>
    </xf>
    <xf numFmtId="0" fontId="4" fillId="0" borderId="0" xfId="0" applyFont="1" applyAlignment="1">
      <alignment horizontal="left" vertical="center" wrapText="1"/>
    </xf>
    <xf numFmtId="0" fontId="11" fillId="0" borderId="0" xfId="0" applyFont="1" applyAlignment="1">
      <alignment horizontal="center" vertical="center" wrapText="1"/>
    </xf>
    <xf numFmtId="0" fontId="29" fillId="0" borderId="8" xfId="0" applyFont="1" applyBorder="1" applyAlignment="1">
      <alignment horizontal="center"/>
    </xf>
    <xf numFmtId="0" fontId="23" fillId="0" borderId="7" xfId="0" applyFont="1" applyBorder="1" applyAlignment="1">
      <alignment horizontal="center"/>
    </xf>
    <xf numFmtId="0" fontId="23" fillId="0" borderId="8" xfId="0" applyFont="1" applyBorder="1" applyAlignment="1">
      <alignment horizontal="center"/>
    </xf>
    <xf numFmtId="0" fontId="23" fillId="0" borderId="9" xfId="0" applyFont="1" applyBorder="1" applyAlignment="1">
      <alignment horizontal="center"/>
    </xf>
    <xf numFmtId="0" fontId="22" fillId="0" borderId="5" xfId="0" applyFont="1" applyBorder="1" applyAlignment="1">
      <alignment horizontal="center"/>
    </xf>
    <xf numFmtId="0" fontId="15" fillId="0" borderId="0" xfId="0" applyFont="1" applyAlignment="1">
      <alignment horizontal="center"/>
    </xf>
    <xf numFmtId="0" fontId="11" fillId="0" borderId="1" xfId="0" applyFont="1" applyBorder="1" applyAlignment="1">
      <alignment horizontal="center"/>
    </xf>
    <xf numFmtId="0" fontId="30" fillId="0" borderId="1" xfId="0" applyFont="1" applyBorder="1" applyAlignment="1">
      <alignment horizontal="center" vertical="center" wrapText="1"/>
    </xf>
    <xf numFmtId="0" fontId="30" fillId="0" borderId="1" xfId="0" applyFont="1" applyBorder="1" applyAlignment="1">
      <alignment vertical="center" wrapText="1"/>
    </xf>
    <xf numFmtId="0" fontId="4" fillId="0" borderId="1" xfId="0" applyFont="1" applyBorder="1" applyAlignment="1">
      <alignment horizontal="center"/>
    </xf>
    <xf numFmtId="0" fontId="11" fillId="0" borderId="1" xfId="0" applyFont="1" applyBorder="1" applyAlignment="1">
      <alignment vertical="center" wrapText="1"/>
    </xf>
    <xf numFmtId="0" fontId="11" fillId="0" borderId="1" xfId="0" applyFont="1" applyBorder="1" applyAlignment="1">
      <alignment horizontal="center" vertical="center" wrapText="1"/>
    </xf>
    <xf numFmtId="0" fontId="4" fillId="0" borderId="1" xfId="0" applyFont="1" applyBorder="1" applyAlignment="1">
      <alignment horizontal="center" vertical="center" wrapText="1"/>
    </xf>
    <xf numFmtId="0" fontId="27" fillId="0" borderId="1" xfId="0" applyFont="1" applyBorder="1" applyAlignment="1">
      <alignment horizontal="center" vertical="center" wrapText="1"/>
    </xf>
    <xf numFmtId="0" fontId="4" fillId="0" borderId="8" xfId="0" applyFont="1" applyBorder="1" applyAlignment="1">
      <alignment horizontal="center" vertical="center" wrapText="1"/>
    </xf>
    <xf numFmtId="0" fontId="82" fillId="15" borderId="8" xfId="0" applyFont="1" applyFill="1" applyBorder="1" applyAlignment="1">
      <alignment horizontal="center" vertical="center" wrapText="1"/>
    </xf>
    <xf numFmtId="0" fontId="82" fillId="15" borderId="8" xfId="0" applyFont="1" applyFill="1" applyBorder="1" applyAlignment="1">
      <alignment horizontal="center"/>
    </xf>
    <xf numFmtId="0" fontId="8" fillId="0" borderId="1" xfId="0" applyFont="1" applyBorder="1" applyAlignment="1">
      <alignment horizontal="center" vertical="center" wrapText="1"/>
    </xf>
    <xf numFmtId="43" fontId="6" fillId="4" borderId="1" xfId="1" applyFont="1" applyFill="1" applyBorder="1" applyAlignment="1">
      <alignment horizontal="center" vertical="center" wrapText="1"/>
    </xf>
    <xf numFmtId="0" fontId="9" fillId="0" borderId="1" xfId="0" applyFont="1" applyBorder="1" applyAlignment="1">
      <alignment horizontal="center" vertical="center" wrapText="1"/>
    </xf>
    <xf numFmtId="0" fontId="33" fillId="0" borderId="1" xfId="0" applyFont="1" applyBorder="1" applyAlignment="1">
      <alignment horizontal="center" vertical="center" wrapText="1"/>
    </xf>
    <xf numFmtId="0" fontId="9" fillId="0" borderId="0" xfId="0" applyFont="1" applyAlignment="1">
      <alignment horizontal="center" vertical="top" wrapText="1"/>
    </xf>
    <xf numFmtId="0" fontId="9" fillId="0" borderId="0" xfId="0" applyFont="1" applyAlignment="1">
      <alignment horizontal="center" vertical="center" wrapText="1"/>
    </xf>
    <xf numFmtId="0" fontId="8" fillId="0" borderId="0" xfId="0" applyFont="1" applyAlignment="1">
      <alignment horizontal="center" vertical="center" wrapText="1"/>
    </xf>
    <xf numFmtId="0" fontId="8" fillId="12" borderId="1" xfId="0" applyFont="1" applyFill="1" applyBorder="1" applyAlignment="1">
      <alignment horizontal="center" vertical="center" wrapText="1"/>
    </xf>
    <xf numFmtId="0" fontId="9" fillId="0" borderId="1" xfId="0" quotePrefix="1" applyFont="1" applyBorder="1" applyAlignment="1">
      <alignment horizontal="center" vertical="center" wrapText="1"/>
    </xf>
    <xf numFmtId="165" fontId="9" fillId="4" borderId="1" xfId="0" applyNumberFormat="1" applyFont="1" applyFill="1" applyBorder="1" applyAlignment="1">
      <alignment horizontal="center"/>
    </xf>
    <xf numFmtId="0" fontId="9" fillId="4" borderId="1" xfId="0" applyFont="1" applyFill="1" applyBorder="1" applyAlignment="1">
      <alignment horizontal="center" vertical="center" wrapText="1"/>
    </xf>
    <xf numFmtId="0" fontId="50" fillId="0" borderId="0" xfId="0" applyFont="1" applyAlignment="1">
      <alignment horizontal="center" vertical="center" wrapText="1"/>
    </xf>
    <xf numFmtId="0" fontId="51" fillId="0" borderId="37" xfId="2" applyFont="1" applyBorder="1" applyAlignment="1">
      <alignment horizontal="center"/>
    </xf>
    <xf numFmtId="0" fontId="52" fillId="0" borderId="16" xfId="2" applyFont="1" applyBorder="1" applyAlignment="1">
      <alignment horizontal="center"/>
    </xf>
    <xf numFmtId="0" fontId="52" fillId="0" borderId="15" xfId="2" applyFont="1" applyBorder="1" applyAlignment="1">
      <alignment horizontal="center"/>
    </xf>
    <xf numFmtId="0" fontId="53" fillId="0" borderId="20" xfId="2" applyFont="1" applyBorder="1"/>
    <xf numFmtId="0" fontId="26" fillId="5" borderId="18" xfId="2" applyFont="1" applyFill="1" applyBorder="1"/>
    <xf numFmtId="0" fontId="49" fillId="5" borderId="23" xfId="2" applyFont="1" applyFill="1" applyBorder="1"/>
    <xf numFmtId="165" fontId="9" fillId="0" borderId="1" xfId="0" applyNumberFormat="1" applyFont="1" applyBorder="1" applyAlignment="1">
      <alignment horizontal="center" vertical="center" wrapText="1"/>
    </xf>
    <xf numFmtId="0" fontId="9" fillId="4" borderId="1" xfId="0" applyFont="1" applyFill="1" applyBorder="1" applyAlignment="1">
      <alignment horizontal="center"/>
    </xf>
    <xf numFmtId="0" fontId="8" fillId="0" borderId="0" xfId="0" applyFont="1" applyAlignment="1">
      <alignment horizontal="left" vertical="center" wrapText="1"/>
    </xf>
    <xf numFmtId="0" fontId="33" fillId="0" borderId="10" xfId="2" applyFont="1" applyBorder="1" applyAlignment="1">
      <alignment horizontal="right" vertical="center" wrapText="1"/>
    </xf>
    <xf numFmtId="0" fontId="33" fillId="0" borderId="11" xfId="2" applyFont="1" applyBorder="1" applyAlignment="1">
      <alignment horizontal="right" vertical="center" wrapText="1"/>
    </xf>
    <xf numFmtId="0" fontId="33" fillId="0" borderId="12" xfId="2" applyFont="1" applyBorder="1" applyAlignment="1">
      <alignment horizontal="right" vertical="center" wrapText="1"/>
    </xf>
    <xf numFmtId="0" fontId="4" fillId="0" borderId="1" xfId="0" applyFont="1" applyBorder="1" applyAlignment="1">
      <alignment horizontal="center" vertical="top" wrapText="1"/>
    </xf>
    <xf numFmtId="0" fontId="53" fillId="6" borderId="1" xfId="2" applyFont="1" applyFill="1" applyBorder="1" applyAlignment="1">
      <alignment horizontal="center" vertical="center" wrapText="1"/>
    </xf>
    <xf numFmtId="0" fontId="53" fillId="7" borderId="1" xfId="2" applyFont="1" applyFill="1" applyBorder="1" applyAlignment="1">
      <alignment horizontal="center" vertical="center" wrapText="1"/>
    </xf>
    <xf numFmtId="3" fontId="53" fillId="0" borderId="30" xfId="2" applyNumberFormat="1" applyFont="1" applyBorder="1"/>
    <xf numFmtId="0" fontId="53" fillId="5" borderId="29" xfId="2" applyFont="1" applyFill="1" applyBorder="1"/>
    <xf numFmtId="0" fontId="53" fillId="0" borderId="1" xfId="0" applyFont="1" applyBorder="1" applyAlignment="1">
      <alignment horizontal="center"/>
    </xf>
    <xf numFmtId="0" fontId="53" fillId="0" borderId="35" xfId="2" applyFont="1" applyBorder="1" applyAlignment="1">
      <alignment horizontal="center"/>
    </xf>
    <xf numFmtId="14" fontId="53" fillId="0" borderId="14" xfId="0" applyNumberFormat="1" applyFont="1" applyBorder="1" applyAlignment="1">
      <alignment horizontal="center"/>
    </xf>
    <xf numFmtId="0" fontId="9" fillId="0" borderId="10" xfId="0" applyFont="1" applyBorder="1" applyAlignment="1">
      <alignment horizontal="center"/>
    </xf>
    <xf numFmtId="0" fontId="9" fillId="0" borderId="11" xfId="0" applyFont="1" applyBorder="1" applyAlignment="1">
      <alignment horizontal="center"/>
    </xf>
    <xf numFmtId="0" fontId="54" fillId="5" borderId="23" xfId="2" applyFont="1" applyFill="1" applyBorder="1"/>
    <xf numFmtId="3" fontId="53" fillId="0" borderId="20" xfId="2" applyNumberFormat="1" applyFont="1" applyBorder="1"/>
    <xf numFmtId="0" fontId="53" fillId="5" borderId="23" xfId="2" applyFont="1" applyFill="1" applyBorder="1"/>
    <xf numFmtId="0" fontId="82" fillId="15" borderId="1" xfId="0" applyFont="1" applyFill="1" applyBorder="1" applyAlignment="1">
      <alignment horizontal="center" vertical="center" wrapText="1"/>
    </xf>
    <xf numFmtId="0" fontId="4" fillId="0" borderId="0" xfId="0" applyFont="1" applyAlignment="1">
      <alignment horizontal="center" vertical="center" wrapText="1"/>
    </xf>
    <xf numFmtId="0" fontId="6" fillId="4" borderId="1" xfId="0" applyFont="1" applyFill="1" applyBorder="1" applyAlignment="1">
      <alignment horizontal="center" vertical="center" wrapText="1"/>
    </xf>
    <xf numFmtId="43" fontId="4" fillId="0" borderId="1" xfId="1" applyFont="1" applyFill="1" applyBorder="1" applyAlignment="1">
      <alignment horizontal="center" vertical="center" wrapText="1"/>
    </xf>
    <xf numFmtId="0" fontId="4" fillId="4" borderId="1" xfId="0" applyFont="1" applyFill="1" applyBorder="1" applyAlignment="1">
      <alignment horizontal="center"/>
    </xf>
    <xf numFmtId="4" fontId="4" fillId="4" borderId="1" xfId="0" applyNumberFormat="1" applyFont="1" applyFill="1" applyBorder="1" applyAlignment="1">
      <alignment horizontal="center"/>
    </xf>
    <xf numFmtId="165" fontId="4" fillId="0" borderId="1" xfId="0" applyNumberFormat="1" applyFont="1" applyBorder="1" applyAlignment="1">
      <alignment horizontal="center"/>
    </xf>
    <xf numFmtId="0" fontId="57" fillId="0" borderId="10" xfId="2" applyFont="1" applyBorder="1" applyAlignment="1">
      <alignment horizontal="center" vertical="center" wrapText="1"/>
    </xf>
    <xf numFmtId="0" fontId="57" fillId="0" borderId="11" xfId="2" applyFont="1" applyBorder="1" applyAlignment="1">
      <alignment horizontal="center" vertical="center" wrapText="1"/>
    </xf>
    <xf numFmtId="0" fontId="57" fillId="0" borderId="12" xfId="2" applyFont="1" applyBorder="1" applyAlignment="1">
      <alignment horizontal="center" vertical="center" wrapText="1"/>
    </xf>
    <xf numFmtId="0" fontId="4" fillId="0" borderId="14" xfId="0" applyFont="1" applyBorder="1" applyAlignment="1">
      <alignment horizontal="center" vertical="center" wrapText="1"/>
    </xf>
    <xf numFmtId="0" fontId="4" fillId="0" borderId="36" xfId="0" applyFont="1" applyBorder="1" applyAlignment="1">
      <alignment horizontal="center" vertical="center" wrapText="1"/>
    </xf>
    <xf numFmtId="0" fontId="4" fillId="0" borderId="13" xfId="0" applyFont="1" applyBorder="1" applyAlignment="1">
      <alignment horizontal="center" vertical="center" wrapText="1"/>
    </xf>
    <xf numFmtId="0" fontId="27" fillId="0" borderId="0" xfId="0" applyFont="1" applyAlignment="1">
      <alignment horizontal="left" vertical="center" wrapText="1"/>
    </xf>
    <xf numFmtId="0" fontId="7" fillId="0" borderId="1" xfId="0" applyFont="1" applyBorder="1" applyAlignment="1">
      <alignment horizontal="center" vertical="center" wrapText="1"/>
    </xf>
    <xf numFmtId="43" fontId="11" fillId="0" borderId="1" xfId="1" applyFont="1" applyFill="1" applyBorder="1" applyAlignment="1">
      <alignment horizontal="center" vertical="center" wrapText="1"/>
    </xf>
    <xf numFmtId="0" fontId="15" fillId="0" borderId="1" xfId="0" applyFont="1" applyBorder="1" applyAlignment="1">
      <alignment horizontal="center" vertical="center" wrapText="1"/>
    </xf>
    <xf numFmtId="0" fontId="11" fillId="0" borderId="0" xfId="0" applyFont="1" applyAlignment="1">
      <alignment horizontal="center"/>
    </xf>
    <xf numFmtId="0" fontId="16" fillId="0" borderId="0" xfId="0" applyFont="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13" xfId="0" applyFont="1" applyBorder="1" applyAlignment="1">
      <alignment horizontal="center" vertical="center" wrapText="1"/>
    </xf>
    <xf numFmtId="0" fontId="11" fillId="4" borderId="1" xfId="0" applyFont="1" applyFill="1" applyBorder="1" applyAlignment="1">
      <alignment horizontal="center"/>
    </xf>
    <xf numFmtId="0" fontId="11" fillId="4" borderId="10" xfId="0" applyFont="1" applyFill="1" applyBorder="1" applyAlignment="1">
      <alignment horizontal="center"/>
    </xf>
    <xf numFmtId="0" fontId="11" fillId="4" borderId="12" xfId="0" applyFont="1" applyFill="1" applyBorder="1" applyAlignment="1">
      <alignment horizontal="center"/>
    </xf>
    <xf numFmtId="0" fontId="33" fillId="6" borderId="1" xfId="2" applyFont="1" applyFill="1" applyBorder="1" applyAlignment="1">
      <alignment horizontal="center" vertical="center" wrapText="1"/>
    </xf>
    <xf numFmtId="0" fontId="33" fillId="0" borderId="20" xfId="2" applyFont="1" applyBorder="1"/>
    <xf numFmtId="0" fontId="33" fillId="5" borderId="23" xfId="2" applyFont="1" applyFill="1" applyBorder="1"/>
    <xf numFmtId="3" fontId="33" fillId="0" borderId="20" xfId="2" applyNumberFormat="1" applyFont="1" applyBorder="1"/>
    <xf numFmtId="0" fontId="33" fillId="5" borderId="29" xfId="2" applyFont="1" applyFill="1" applyBorder="1"/>
    <xf numFmtId="0" fontId="27" fillId="5" borderId="18" xfId="2" applyFont="1" applyFill="1" applyBorder="1"/>
    <xf numFmtId="0" fontId="27" fillId="5" borderId="23" xfId="2" applyFont="1" applyFill="1" applyBorder="1"/>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6" xfId="0" applyFont="1" applyBorder="1" applyAlignment="1">
      <alignment horizontal="center" vertical="center" wrapText="1"/>
    </xf>
    <xf numFmtId="0" fontId="11" fillId="4" borderId="1" xfId="0" applyFont="1" applyFill="1" applyBorder="1" applyAlignment="1">
      <alignment horizontal="center" vertical="center" wrapText="1"/>
    </xf>
    <xf numFmtId="0" fontId="11" fillId="0" borderId="10" xfId="0" applyFont="1" applyBorder="1" applyAlignment="1">
      <alignment horizontal="center"/>
    </xf>
    <xf numFmtId="0" fontId="11" fillId="0" borderId="11" xfId="0" applyFont="1" applyBorder="1" applyAlignment="1">
      <alignment horizontal="center"/>
    </xf>
    <xf numFmtId="0" fontId="11" fillId="0" borderId="12" xfId="0" applyFont="1" applyBorder="1" applyAlignment="1">
      <alignment horizontal="center"/>
    </xf>
    <xf numFmtId="3" fontId="33" fillId="0" borderId="30" xfId="2" applyNumberFormat="1" applyFont="1" applyBorder="1"/>
    <xf numFmtId="0" fontId="33" fillId="0" borderId="1" xfId="0" applyFont="1" applyBorder="1" applyAlignment="1">
      <alignment horizontal="center"/>
    </xf>
    <xf numFmtId="0" fontId="33" fillId="0" borderId="35" xfId="2" applyFont="1" applyBorder="1" applyAlignment="1">
      <alignment horizontal="center"/>
    </xf>
    <xf numFmtId="14" fontId="33" fillId="0" borderId="14" xfId="0" applyNumberFormat="1" applyFont="1" applyBorder="1" applyAlignment="1">
      <alignment horizontal="center"/>
    </xf>
    <xf numFmtId="0" fontId="27" fillId="0" borderId="1" xfId="2" applyFont="1" applyBorder="1" applyAlignment="1">
      <alignment horizontal="center"/>
    </xf>
    <xf numFmtId="0" fontId="7" fillId="2" borderId="1" xfId="0" applyFont="1" applyFill="1" applyBorder="1" applyAlignment="1">
      <alignment horizontal="center" vertical="center" wrapText="1"/>
    </xf>
    <xf numFmtId="14" fontId="11" fillId="0" borderId="0" xfId="0" applyNumberFormat="1" applyFont="1" applyAlignment="1">
      <alignment horizontal="center" vertical="center" wrapText="1"/>
    </xf>
    <xf numFmtId="0" fontId="33" fillId="7" borderId="1" xfId="2" applyFont="1" applyFill="1" applyBorder="1" applyAlignment="1">
      <alignment horizontal="center" vertical="center" wrapText="1"/>
    </xf>
    <xf numFmtId="0" fontId="33" fillId="4" borderId="10" xfId="2" applyFont="1" applyFill="1" applyBorder="1" applyAlignment="1">
      <alignment horizontal="right" vertical="center" wrapText="1"/>
    </xf>
    <xf numFmtId="0" fontId="33" fillId="4" borderId="11" xfId="2" applyFont="1" applyFill="1" applyBorder="1" applyAlignment="1">
      <alignment horizontal="right" vertical="center" wrapText="1"/>
    </xf>
    <xf numFmtId="0" fontId="33" fillId="4" borderId="12" xfId="2" applyFont="1" applyFill="1" applyBorder="1" applyAlignment="1">
      <alignment horizontal="right" vertical="center" wrapText="1"/>
    </xf>
    <xf numFmtId="0" fontId="11" fillId="4" borderId="1" xfId="0" quotePrefix="1" applyFont="1" applyFill="1" applyBorder="1" applyAlignment="1">
      <alignment horizontal="center" vertical="center" wrapText="1"/>
    </xf>
    <xf numFmtId="0" fontId="15" fillId="2" borderId="1" xfId="0" applyFont="1" applyFill="1" applyBorder="1" applyAlignment="1">
      <alignment horizontal="center" vertical="center" wrapText="1"/>
    </xf>
    <xf numFmtId="43" fontId="11" fillId="4" borderId="1" xfId="0" applyNumberFormat="1" applyFont="1" applyFill="1" applyBorder="1" applyAlignment="1">
      <alignment horizontal="center" vertical="center" wrapText="1"/>
    </xf>
    <xf numFmtId="0" fontId="27" fillId="0" borderId="37" xfId="2" applyFont="1" applyBorder="1" applyAlignment="1">
      <alignment horizontal="center"/>
    </xf>
    <xf numFmtId="0" fontId="11" fillId="0" borderId="14" xfId="0" applyFont="1" applyBorder="1" applyAlignment="1">
      <alignment horizontal="center"/>
    </xf>
    <xf numFmtId="0" fontId="11" fillId="0" borderId="36" xfId="0" applyFont="1" applyBorder="1" applyAlignment="1">
      <alignment horizontal="center"/>
    </xf>
    <xf numFmtId="0" fontId="11" fillId="0" borderId="13" xfId="0" applyFont="1" applyBorder="1" applyAlignment="1">
      <alignment horizontal="center"/>
    </xf>
    <xf numFmtId="0" fontId="11" fillId="4" borderId="5" xfId="0" applyFont="1" applyFill="1" applyBorder="1" applyAlignment="1">
      <alignment horizontal="center"/>
    </xf>
    <xf numFmtId="0" fontId="11" fillId="4" borderId="0" xfId="0" applyFont="1" applyFill="1" applyAlignment="1">
      <alignment horizontal="center"/>
    </xf>
    <xf numFmtId="0" fontId="33" fillId="0" borderId="7" xfId="2" applyFont="1" applyBorder="1" applyAlignment="1">
      <alignment horizontal="center"/>
    </xf>
    <xf numFmtId="0" fontId="33" fillId="0" borderId="9" xfId="2" applyFont="1" applyBorder="1" applyAlignment="1">
      <alignment horizontal="center"/>
    </xf>
    <xf numFmtId="0" fontId="0" fillId="0" borderId="0" xfId="0" applyAlignment="1">
      <alignment vertical="top" wrapText="1"/>
    </xf>
    <xf numFmtId="0" fontId="0" fillId="0" borderId="0" xfId="0" applyAlignment="1">
      <alignment horizontal="left" vertical="center" wrapText="1"/>
    </xf>
    <xf numFmtId="165" fontId="0" fillId="4" borderId="1" xfId="0" applyNumberFormat="1" applyFill="1" applyBorder="1" applyAlignment="1">
      <alignment horizontal="center"/>
    </xf>
    <xf numFmtId="165" fontId="2" fillId="0" borderId="0" xfId="0" applyNumberFormat="1" applyFont="1" applyAlignment="1">
      <alignment horizontal="center" vertical="center" wrapText="1"/>
    </xf>
    <xf numFmtId="165" fontId="0" fillId="4" borderId="1" xfId="0" applyNumberFormat="1" applyFill="1" applyBorder="1" applyAlignment="1">
      <alignment horizontal="center" vertical="center" wrapText="1"/>
    </xf>
    <xf numFmtId="0" fontId="36" fillId="0" borderId="0" xfId="0" applyFont="1" applyAlignment="1">
      <alignment horizontal="center" vertical="center" wrapText="1"/>
    </xf>
    <xf numFmtId="0" fontId="0" fillId="0" borderId="1" xfId="0" applyBorder="1" applyAlignment="1">
      <alignment horizontal="center" vertical="center" wrapText="1"/>
    </xf>
    <xf numFmtId="0" fontId="0" fillId="0" borderId="14" xfId="0" applyBorder="1" applyAlignment="1">
      <alignment horizontal="center" vertical="center" wrapText="1"/>
    </xf>
    <xf numFmtId="0" fontId="0" fillId="0" borderId="13" xfId="0" applyBorder="1" applyAlignment="1">
      <alignment horizontal="center" vertical="center" wrapText="1"/>
    </xf>
    <xf numFmtId="165" fontId="0" fillId="4" borderId="10" xfId="0" applyNumberFormat="1" applyFill="1" applyBorder="1" applyAlignment="1">
      <alignment horizontal="center"/>
    </xf>
    <xf numFmtId="165" fontId="0" fillId="4" borderId="12" xfId="0" applyNumberFormat="1" applyFill="1" applyBorder="1" applyAlignment="1">
      <alignment horizontal="center"/>
    </xf>
    <xf numFmtId="0" fontId="0" fillId="4" borderId="10" xfId="0" applyFill="1" applyBorder="1" applyAlignment="1">
      <alignment horizontal="center"/>
    </xf>
    <xf numFmtId="0" fontId="0" fillId="4" borderId="11" xfId="0" applyFill="1" applyBorder="1" applyAlignment="1">
      <alignment horizontal="center"/>
    </xf>
    <xf numFmtId="0" fontId="0" fillId="4" borderId="12" xfId="0" applyFill="1" applyBorder="1" applyAlignment="1">
      <alignment horizontal="center"/>
    </xf>
    <xf numFmtId="14" fontId="41" fillId="0" borderId="14" xfId="0" applyNumberFormat="1" applyFont="1" applyBorder="1" applyAlignment="1">
      <alignment horizontal="center"/>
    </xf>
    <xf numFmtId="0" fontId="41" fillId="0" borderId="20" xfId="2" applyFont="1" applyBorder="1"/>
    <xf numFmtId="0" fontId="43" fillId="5" borderId="23" xfId="2" applyFont="1" applyFill="1" applyBorder="1"/>
    <xf numFmtId="0" fontId="44" fillId="5" borderId="23" xfId="2" applyFont="1" applyFill="1" applyBorder="1"/>
    <xf numFmtId="3" fontId="41" fillId="0" borderId="20" xfId="2" applyNumberFormat="1" applyFont="1" applyBorder="1"/>
    <xf numFmtId="0" fontId="39" fillId="0" borderId="37" xfId="2" applyFont="1" applyBorder="1" applyAlignment="1">
      <alignment horizontal="center"/>
    </xf>
    <xf numFmtId="0" fontId="40" fillId="0" borderId="16" xfId="2" applyFont="1" applyBorder="1" applyAlignment="1">
      <alignment horizontal="center"/>
    </xf>
    <xf numFmtId="0" fontId="40" fillId="0" borderId="15" xfId="2" applyFont="1" applyBorder="1" applyAlignment="1">
      <alignment horizontal="center"/>
    </xf>
    <xf numFmtId="0" fontId="42" fillId="5" borderId="18" xfId="2" applyFont="1" applyFill="1" applyBorder="1"/>
    <xf numFmtId="0" fontId="41" fillId="6" borderId="1" xfId="2" applyFont="1" applyFill="1" applyBorder="1" applyAlignment="1">
      <alignment horizontal="center" vertical="center" wrapText="1"/>
    </xf>
    <xf numFmtId="0" fontId="0" fillId="0" borderId="36" xfId="0"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1" fillId="7" borderId="1" xfId="2" applyFont="1" applyFill="1" applyBorder="1" applyAlignment="1">
      <alignment horizontal="center" vertical="center" wrapText="1"/>
    </xf>
    <xf numFmtId="0" fontId="41" fillId="5" borderId="23" xfId="2" applyFont="1" applyFill="1" applyBorder="1"/>
    <xf numFmtId="3" fontId="41" fillId="0" borderId="30" xfId="2" applyNumberFormat="1" applyFont="1" applyBorder="1"/>
    <xf numFmtId="0" fontId="41" fillId="5" borderId="29" xfId="2" applyFont="1" applyFill="1" applyBorder="1"/>
    <xf numFmtId="0" fontId="41" fillId="0" borderId="1" xfId="0" applyFont="1" applyBorder="1" applyAlignment="1">
      <alignment horizontal="center"/>
    </xf>
    <xf numFmtId="0" fontId="41" fillId="0" borderId="35" xfId="2" applyFont="1" applyBorder="1" applyAlignment="1">
      <alignment horizontal="center"/>
    </xf>
    <xf numFmtId="0" fontId="0" fillId="0" borderId="36" xfId="0" applyBorder="1" applyAlignment="1">
      <alignment horizontal="center"/>
    </xf>
    <xf numFmtId="0" fontId="0" fillId="0" borderId="13" xfId="0" applyBorder="1" applyAlignment="1">
      <alignment horizontal="center"/>
    </xf>
    <xf numFmtId="165" fontId="0" fillId="0" borderId="1" xfId="0" applyNumberFormat="1" applyBorder="1" applyAlignment="1">
      <alignment horizontal="center"/>
    </xf>
    <xf numFmtId="0" fontId="0" fillId="4" borderId="1" xfId="0" applyFill="1" applyBorder="1" applyAlignment="1">
      <alignment horizontal="center" vertical="center" wrapText="1"/>
    </xf>
    <xf numFmtId="165" fontId="0" fillId="4" borderId="1" xfId="0" applyNumberFormat="1" applyFill="1" applyBorder="1" applyAlignment="1">
      <alignment horizontal="center" vertical="center"/>
    </xf>
    <xf numFmtId="165" fontId="0" fillId="0" borderId="1" xfId="0" applyNumberFormat="1" applyBorder="1" applyAlignment="1">
      <alignment horizontal="center" vertical="center" wrapText="1"/>
    </xf>
    <xf numFmtId="0" fontId="41" fillId="6" borderId="1" xfId="2" applyFont="1" applyFill="1" applyBorder="1" applyAlignment="1">
      <alignment horizontal="center"/>
    </xf>
    <xf numFmtId="165" fontId="0" fillId="4" borderId="1" xfId="0" applyNumberFormat="1" applyFill="1" applyBorder="1" applyAlignment="1">
      <alignment horizontal="left"/>
    </xf>
    <xf numFmtId="0" fontId="0" fillId="0" borderId="14" xfId="0" applyBorder="1" applyAlignment="1">
      <alignment horizontal="center"/>
    </xf>
    <xf numFmtId="0" fontId="4" fillId="0" borderId="0" xfId="0" applyFont="1" applyAlignment="1">
      <alignment vertical="top" wrapText="1"/>
    </xf>
    <xf numFmtId="43" fontId="11" fillId="13" borderId="1" xfId="1" applyFont="1" applyFill="1" applyBorder="1" applyAlignment="1">
      <alignment horizontal="center" vertical="center" wrapText="1"/>
    </xf>
    <xf numFmtId="165" fontId="8" fillId="0" borderId="10" xfId="0" applyNumberFormat="1" applyFont="1" applyBorder="1" applyAlignment="1">
      <alignment horizontal="center" vertical="center" wrapText="1"/>
    </xf>
    <xf numFmtId="165" fontId="8" fillId="0" borderId="11" xfId="0" applyNumberFormat="1" applyFont="1" applyBorder="1" applyAlignment="1">
      <alignment horizontal="center" vertical="center" wrapText="1"/>
    </xf>
    <xf numFmtId="165" fontId="8" fillId="0" borderId="12" xfId="0" applyNumberFormat="1" applyFont="1" applyBorder="1" applyAlignment="1">
      <alignment horizontal="center" vertical="center" wrapText="1"/>
    </xf>
    <xf numFmtId="0" fontId="9" fillId="0" borderId="12" xfId="0" applyFont="1" applyBorder="1" applyAlignment="1">
      <alignment horizontal="center"/>
    </xf>
    <xf numFmtId="0" fontId="6" fillId="0" borderId="10"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2" xfId="0" applyFont="1" applyBorder="1" applyAlignment="1">
      <alignment horizontal="center" vertical="center" wrapText="1"/>
    </xf>
    <xf numFmtId="165" fontId="4" fillId="4" borderId="1" xfId="0" applyNumberFormat="1" applyFont="1" applyFill="1" applyBorder="1" applyAlignment="1">
      <alignment horizontal="center"/>
    </xf>
    <xf numFmtId="0" fontId="0" fillId="4" borderId="1" xfId="0" quotePrefix="1" applyFill="1" applyBorder="1" applyAlignment="1">
      <alignment horizontal="center" vertical="center" wrapText="1"/>
    </xf>
    <xf numFmtId="0" fontId="0" fillId="0" borderId="1" xfId="0" applyBorder="1" applyAlignment="1">
      <alignment vertical="top" wrapText="1"/>
    </xf>
    <xf numFmtId="0" fontId="58" fillId="0" borderId="1" xfId="0" applyFont="1" applyBorder="1" applyAlignment="1">
      <alignment horizontal="center" vertical="center" wrapText="1"/>
    </xf>
    <xf numFmtId="0" fontId="70" fillId="0" borderId="1" xfId="0" applyFont="1" applyBorder="1" applyAlignment="1">
      <alignment horizontal="left" vertical="center" wrapText="1"/>
    </xf>
    <xf numFmtId="0" fontId="35" fillId="0" borderId="10" xfId="0" applyFont="1" applyBorder="1" applyAlignment="1">
      <alignment horizontal="center" vertical="center" wrapText="1"/>
    </xf>
    <xf numFmtId="0" fontId="35" fillId="0" borderId="11" xfId="0" applyFont="1" applyBorder="1" applyAlignment="1">
      <alignment horizontal="center" vertical="center" wrapText="1"/>
    </xf>
    <xf numFmtId="0" fontId="35" fillId="0" borderId="12" xfId="0" applyFont="1" applyBorder="1" applyAlignment="1">
      <alignment horizontal="center" vertical="center" wrapText="1"/>
    </xf>
    <xf numFmtId="165" fontId="0" fillId="0" borderId="0" xfId="0" applyNumberFormat="1" applyAlignment="1">
      <alignment horizontal="right" vertical="center" wrapText="1"/>
    </xf>
    <xf numFmtId="0" fontId="0" fillId="0" borderId="0" xfId="0" applyAlignment="1">
      <alignment horizontal="right" vertical="center" wrapText="1"/>
    </xf>
    <xf numFmtId="165" fontId="35" fillId="0" borderId="1" xfId="0" applyNumberFormat="1" applyFont="1" applyBorder="1" applyAlignment="1">
      <alignment horizontal="center" vertical="center" wrapText="1"/>
    </xf>
    <xf numFmtId="0" fontId="9" fillId="0" borderId="1" xfId="0" applyFont="1" applyBorder="1" applyAlignment="1">
      <alignment horizontal="center"/>
    </xf>
    <xf numFmtId="0" fontId="50" fillId="0" borderId="1" xfId="0" applyFont="1" applyBorder="1" applyAlignment="1">
      <alignment horizontal="center" vertical="center" wrapText="1"/>
    </xf>
    <xf numFmtId="43" fontId="9" fillId="4" borderId="1" xfId="1" applyFont="1" applyFill="1" applyBorder="1" applyAlignment="1">
      <alignment horizontal="center" vertical="center" wrapText="1"/>
    </xf>
    <xf numFmtId="0" fontId="9" fillId="0" borderId="0" xfId="0" applyFont="1" applyAlignment="1">
      <alignment horizontal="center"/>
    </xf>
    <xf numFmtId="0" fontId="8" fillId="0" borderId="10" xfId="0" applyFont="1" applyBorder="1" applyAlignment="1">
      <alignment horizontal="center" vertical="center" wrapText="1"/>
    </xf>
    <xf numFmtId="0" fontId="8" fillId="0" borderId="11" xfId="0" applyFont="1" applyBorder="1" applyAlignment="1">
      <alignment horizontal="center" vertical="center" wrapText="1"/>
    </xf>
    <xf numFmtId="0" fontId="8" fillId="0" borderId="12" xfId="0" applyFont="1" applyBorder="1" applyAlignment="1">
      <alignment horizontal="center" vertical="center" wrapText="1"/>
    </xf>
    <xf numFmtId="0" fontId="9" fillId="0" borderId="14" xfId="0" applyFont="1" applyBorder="1" applyAlignment="1">
      <alignment horizontal="center" vertical="center" wrapText="1"/>
    </xf>
    <xf numFmtId="0" fontId="9" fillId="0" borderId="13" xfId="0" applyFont="1" applyBorder="1" applyAlignment="1">
      <alignment horizontal="center"/>
    </xf>
    <xf numFmtId="0" fontId="59" fillId="0" borderId="10" xfId="0" applyFont="1" applyBorder="1" applyAlignment="1">
      <alignment horizontal="center" vertical="center" wrapText="1"/>
    </xf>
    <xf numFmtId="0" fontId="59" fillId="0" borderId="11" xfId="0" applyFont="1" applyBorder="1" applyAlignment="1">
      <alignment horizontal="center" vertical="center" wrapText="1"/>
    </xf>
    <xf numFmtId="0" fontId="59" fillId="0" borderId="12"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36" xfId="0" applyFont="1" applyBorder="1" applyAlignment="1">
      <alignment horizontal="center"/>
    </xf>
    <xf numFmtId="0" fontId="32" fillId="0" borderId="1" xfId="0" applyFont="1" applyBorder="1" applyAlignment="1">
      <alignment horizontal="center" vertical="center" wrapText="1"/>
    </xf>
    <xf numFmtId="0" fontId="83" fillId="15" borderId="1" xfId="0" applyFont="1" applyFill="1" applyBorder="1" applyAlignment="1">
      <alignment horizontal="center" vertical="center" wrapText="1"/>
    </xf>
    <xf numFmtId="0" fontId="53" fillId="6" borderId="1" xfId="2" applyFont="1" applyFill="1" applyBorder="1" applyAlignment="1">
      <alignment horizontal="center"/>
    </xf>
    <xf numFmtId="0" fontId="4" fillId="0" borderId="36" xfId="0" applyFont="1" applyBorder="1" applyAlignment="1">
      <alignment horizontal="center"/>
    </xf>
    <xf numFmtId="0" fontId="4" fillId="0" borderId="13" xfId="0" applyFont="1" applyBorder="1" applyAlignment="1">
      <alignment horizontal="center"/>
    </xf>
    <xf numFmtId="0" fontId="61" fillId="0" borderId="10" xfId="0" applyFont="1" applyBorder="1" applyAlignment="1">
      <alignment horizontal="center" vertical="center" wrapText="1"/>
    </xf>
    <xf numFmtId="0" fontId="61" fillId="0" borderId="11" xfId="0" applyFont="1" applyBorder="1" applyAlignment="1">
      <alignment horizontal="center" vertical="center" wrapText="1"/>
    </xf>
    <xf numFmtId="0" fontId="61" fillId="0" borderId="12" xfId="0" applyFont="1" applyBorder="1" applyAlignment="1">
      <alignment horizontal="center" vertical="center" wrapText="1"/>
    </xf>
    <xf numFmtId="0" fontId="53" fillId="0" borderId="1" xfId="2" applyFont="1" applyBorder="1" applyAlignment="1">
      <alignment horizontal="center" vertical="center" wrapText="1"/>
    </xf>
    <xf numFmtId="0" fontId="4" fillId="0" borderId="0" xfId="0" applyFont="1" applyAlignment="1">
      <alignment horizontal="center"/>
    </xf>
    <xf numFmtId="0" fontId="4" fillId="0" borderId="8" xfId="0" applyFont="1" applyBorder="1" applyAlignment="1">
      <alignment horizontal="center"/>
    </xf>
    <xf numFmtId="0" fontId="4" fillId="0" borderId="9" xfId="0" applyFont="1" applyBorder="1" applyAlignment="1">
      <alignment horizontal="center"/>
    </xf>
    <xf numFmtId="43" fontId="11" fillId="4" borderId="1" xfId="1" applyFont="1" applyFill="1" applyBorder="1" applyAlignment="1">
      <alignment horizontal="center" vertical="center" wrapText="1"/>
    </xf>
    <xf numFmtId="0" fontId="4" fillId="0" borderId="14" xfId="0" applyFont="1" applyBorder="1" applyAlignment="1">
      <alignment horizontal="center"/>
    </xf>
    <xf numFmtId="0" fontId="9" fillId="0" borderId="8" xfId="0" applyFont="1" applyBorder="1" applyAlignment="1">
      <alignment horizontal="center" wrapText="1"/>
    </xf>
    <xf numFmtId="165" fontId="4" fillId="0" borderId="0" xfId="0" applyNumberFormat="1" applyFont="1" applyAlignment="1">
      <alignment horizontal="center"/>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4" borderId="10" xfId="0" applyFont="1" applyFill="1" applyBorder="1" applyAlignment="1">
      <alignment horizontal="center" vertical="center" wrapText="1"/>
    </xf>
    <xf numFmtId="0" fontId="4" fillId="4" borderId="11" xfId="0" applyFont="1" applyFill="1" applyBorder="1" applyAlignment="1">
      <alignment horizontal="center" vertical="center" wrapText="1"/>
    </xf>
    <xf numFmtId="0" fontId="4" fillId="4" borderId="1" xfId="0" applyFont="1" applyFill="1" applyBorder="1" applyAlignment="1">
      <alignment horizontal="center" vertical="center" wrapText="1"/>
    </xf>
    <xf numFmtId="43" fontId="6" fillId="0" borderId="0" xfId="1" applyFont="1" applyFill="1" applyBorder="1" applyAlignment="1" applyProtection="1">
      <alignment horizontal="center" vertical="center" wrapText="1"/>
    </xf>
    <xf numFmtId="0" fontId="64" fillId="0" borderId="0" xfId="0" applyFont="1" applyAlignment="1">
      <alignment horizontal="left" vertical="center" wrapText="1"/>
    </xf>
    <xf numFmtId="43" fontId="9" fillId="0" borderId="1" xfId="1" applyFont="1" applyFill="1" applyBorder="1" applyAlignment="1">
      <alignment horizontal="center" vertical="center" wrapText="1"/>
    </xf>
    <xf numFmtId="0" fontId="4" fillId="0" borderId="1" xfId="0" quotePrefix="1" applyFont="1" applyBorder="1" applyAlignment="1">
      <alignment horizontal="center"/>
    </xf>
    <xf numFmtId="0" fontId="4" fillId="4" borderId="10" xfId="0" applyFont="1" applyFill="1" applyBorder="1" applyAlignment="1">
      <alignment horizontal="center"/>
    </xf>
    <xf numFmtId="0" fontId="4" fillId="4" borderId="11" xfId="0" applyFont="1" applyFill="1" applyBorder="1" applyAlignment="1">
      <alignment horizontal="center"/>
    </xf>
    <xf numFmtId="0" fontId="4" fillId="4" borderId="12" xfId="0" applyFont="1" applyFill="1" applyBorder="1" applyAlignment="1">
      <alignment horizontal="center"/>
    </xf>
    <xf numFmtId="0" fontId="65" fillId="6" borderId="1" xfId="2" applyFont="1" applyFill="1" applyBorder="1" applyAlignment="1">
      <alignment horizontal="center" vertical="center" wrapText="1"/>
    </xf>
    <xf numFmtId="0" fontId="65" fillId="0" borderId="20" xfId="2" applyFont="1" applyBorder="1"/>
    <xf numFmtId="0" fontId="65" fillId="5" borderId="23" xfId="2" applyFont="1" applyFill="1" applyBorder="1"/>
    <xf numFmtId="3" fontId="65" fillId="0" borderId="20" xfId="2" applyNumberFormat="1" applyFont="1" applyBorder="1"/>
    <xf numFmtId="0" fontId="66" fillId="0" borderId="16" xfId="2" applyFont="1" applyBorder="1" applyAlignment="1">
      <alignment horizontal="center"/>
    </xf>
    <xf numFmtId="0" fontId="66" fillId="0" borderId="15" xfId="2" applyFont="1" applyBorder="1" applyAlignment="1">
      <alignment horizontal="center"/>
    </xf>
    <xf numFmtId="0" fontId="64" fillId="5" borderId="18" xfId="2" applyFont="1" applyFill="1" applyBorder="1"/>
    <xf numFmtId="0" fontId="64" fillId="5" borderId="23" xfId="2" applyFont="1" applyFill="1" applyBorder="1"/>
    <xf numFmtId="3" fontId="65" fillId="0" borderId="30" xfId="2" applyNumberFormat="1" applyFont="1" applyBorder="1"/>
    <xf numFmtId="0" fontId="65" fillId="5" borderId="29" xfId="2" applyFont="1" applyFill="1" applyBorder="1"/>
    <xf numFmtId="0" fontId="65" fillId="0" borderId="1" xfId="0" applyFont="1" applyBorder="1" applyAlignment="1">
      <alignment horizontal="center"/>
    </xf>
    <xf numFmtId="0" fontId="65" fillId="0" borderId="35" xfId="2" applyFont="1" applyBorder="1" applyAlignment="1">
      <alignment horizontal="center"/>
    </xf>
    <xf numFmtId="14" fontId="65" fillId="0" borderId="14" xfId="0" applyNumberFormat="1" applyFont="1" applyBorder="1" applyAlignment="1">
      <alignment horizontal="center"/>
    </xf>
    <xf numFmtId="0" fontId="64" fillId="0" borderId="37" xfId="2" applyFont="1" applyBorder="1" applyAlignment="1">
      <alignment horizontal="center"/>
    </xf>
    <xf numFmtId="165" fontId="9" fillId="0" borderId="10" xfId="0" applyNumberFormat="1" applyFont="1" applyBorder="1" applyAlignment="1">
      <alignment horizontal="center" vertical="center" wrapText="1"/>
    </xf>
    <xf numFmtId="165" fontId="9" fillId="0" borderId="12" xfId="0" applyNumberFormat="1" applyFont="1" applyBorder="1" applyAlignment="1">
      <alignment horizontal="center" vertical="center" wrapText="1"/>
    </xf>
    <xf numFmtId="0" fontId="65" fillId="4" borderId="1" xfId="2" applyFont="1" applyFill="1" applyBorder="1" applyAlignment="1">
      <alignment horizontal="center"/>
    </xf>
    <xf numFmtId="0" fontId="4" fillId="0" borderId="10" xfId="0" applyFont="1" applyBorder="1" applyAlignment="1">
      <alignment horizontal="center"/>
    </xf>
    <xf numFmtId="0" fontId="4" fillId="0" borderId="12" xfId="0" applyFont="1" applyBorder="1" applyAlignment="1">
      <alignment horizontal="center"/>
    </xf>
    <xf numFmtId="0" fontId="65" fillId="7" borderId="1" xfId="2"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0" borderId="11" xfId="0" applyFont="1" applyBorder="1" applyAlignment="1">
      <alignment horizontal="center"/>
    </xf>
    <xf numFmtId="0" fontId="4" fillId="0" borderId="11" xfId="0" quotePrefix="1" applyFont="1" applyBorder="1" applyAlignment="1">
      <alignment horizontal="center" vertical="center" wrapText="1"/>
    </xf>
    <xf numFmtId="0" fontId="4" fillId="0" borderId="12" xfId="0" applyFont="1" applyBorder="1" applyAlignment="1">
      <alignment horizontal="center" vertical="center" wrapText="1"/>
    </xf>
    <xf numFmtId="0" fontId="63" fillId="0" borderId="1" xfId="0" applyFont="1" applyBorder="1" applyAlignment="1">
      <alignment horizontal="center"/>
    </xf>
    <xf numFmtId="0" fontId="50" fillId="0" borderId="13" xfId="0" applyFont="1" applyBorder="1" applyAlignment="1">
      <alignment horizontal="center"/>
    </xf>
    <xf numFmtId="0" fontId="9" fillId="0" borderId="8" xfId="0" applyFont="1" applyBorder="1" applyAlignment="1">
      <alignment horizontal="center"/>
    </xf>
    <xf numFmtId="0" fontId="4" fillId="0" borderId="5" xfId="0" applyFont="1" applyBorder="1" applyAlignment="1">
      <alignment horizontal="center" vertical="center" wrapText="1"/>
    </xf>
    <xf numFmtId="0" fontId="82" fillId="15" borderId="0" xfId="0" applyFont="1" applyFill="1" applyAlignment="1">
      <alignment horizontal="center"/>
    </xf>
    <xf numFmtId="0" fontId="6" fillId="0" borderId="0" xfId="0" applyFont="1" applyAlignment="1">
      <alignment horizontal="center"/>
    </xf>
    <xf numFmtId="0" fontId="6" fillId="0" borderId="0" xfId="0" applyFont="1" applyAlignment="1">
      <alignment horizontal="left"/>
    </xf>
    <xf numFmtId="14" fontId="4" fillId="0" borderId="1" xfId="0" applyNumberFormat="1" applyFont="1" applyBorder="1" applyAlignment="1">
      <alignment horizontal="center" vertical="center" wrapText="1"/>
    </xf>
    <xf numFmtId="0" fontId="4" fillId="0" borderId="0" xfId="0" applyFont="1" applyAlignment="1">
      <alignment horizontal="left"/>
    </xf>
    <xf numFmtId="165" fontId="6" fillId="4" borderId="1" xfId="0" applyNumberFormat="1" applyFont="1" applyFill="1" applyBorder="1" applyAlignment="1">
      <alignment horizontal="center"/>
    </xf>
    <xf numFmtId="43" fontId="4" fillId="0" borderId="0" xfId="1" applyFont="1"/>
    <xf numFmtId="0" fontId="82" fillId="16" borderId="14" xfId="0" applyFont="1" applyFill="1" applyBorder="1" applyAlignment="1">
      <alignment horizontal="center" vertical="center" wrapText="1"/>
    </xf>
    <xf numFmtId="0" fontId="82" fillId="16" borderId="36" xfId="0" applyFont="1" applyFill="1" applyBorder="1" applyAlignment="1">
      <alignment horizontal="center" vertical="center" wrapText="1"/>
    </xf>
    <xf numFmtId="0" fontId="82" fillId="16" borderId="13" xfId="0" applyFont="1" applyFill="1" applyBorder="1" applyAlignment="1">
      <alignment horizontal="center" vertical="center" wrapText="1"/>
    </xf>
    <xf numFmtId="14" fontId="4" fillId="0" borderId="0" xfId="0" applyNumberFormat="1" applyFont="1" applyBorder="1" applyAlignment="1">
      <alignment horizontal="center" vertical="center" wrapText="1"/>
    </xf>
    <xf numFmtId="14" fontId="4" fillId="0" borderId="0" xfId="0" applyNumberFormat="1" applyFont="1" applyBorder="1" applyAlignment="1">
      <alignment horizontal="center" vertical="center" wrapText="1"/>
    </xf>
    <xf numFmtId="0" fontId="4" fillId="0" borderId="0" xfId="0" applyFont="1" applyBorder="1"/>
    <xf numFmtId="0" fontId="82" fillId="16" borderId="0" xfId="0" applyFont="1" applyFill="1" applyAlignment="1">
      <alignment horizontal="center"/>
    </xf>
    <xf numFmtId="0" fontId="4" fillId="11" borderId="0" xfId="0" applyFont="1" applyFill="1"/>
    <xf numFmtId="0" fontId="4" fillId="11" borderId="0" xfId="0" applyFont="1" applyFill="1" applyAlignment="1">
      <alignment horizontal="center"/>
    </xf>
  </cellXfs>
  <cellStyles count="4">
    <cellStyle name="Milliers" xfId="1" builtinId="3"/>
    <cellStyle name="Normal" xfId="0" builtinId="0"/>
    <cellStyle name="Normal 2" xfId="3" xr:uid="{B223E1E8-A706-40C8-9B25-C67234AD7861}"/>
    <cellStyle name="Normal_LAMA" xfId="2" xr:uid="{90BFBC73-E25D-4208-9AB2-285693F3917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1</xdr:col>
      <xdr:colOff>601980</xdr:colOff>
      <xdr:row>38</xdr:row>
      <xdr:rowOff>129540</xdr:rowOff>
    </xdr:from>
    <xdr:to>
      <xdr:col>12</xdr:col>
      <xdr:colOff>696555</xdr:colOff>
      <xdr:row>66</xdr:row>
      <xdr:rowOff>172171</xdr:rowOff>
    </xdr:to>
    <xdr:pic>
      <xdr:nvPicPr>
        <xdr:cNvPr id="4" name="Image 3">
          <a:extLst>
            <a:ext uri="{FF2B5EF4-FFF2-40B4-BE49-F238E27FC236}">
              <a16:creationId xmlns:a16="http://schemas.microsoft.com/office/drawing/2014/main" id="{F84F0D29-4B8F-11D0-C54D-A4E7B46254D7}"/>
            </a:ext>
          </a:extLst>
        </xdr:cNvPr>
        <xdr:cNvPicPr>
          <a:picLocks noChangeAspect="1"/>
        </xdr:cNvPicPr>
      </xdr:nvPicPr>
      <xdr:blipFill>
        <a:blip xmlns:r="http://schemas.openxmlformats.org/officeDocument/2006/relationships" r:embed="rId1"/>
        <a:stretch>
          <a:fillRect/>
        </a:stretch>
      </xdr:blipFill>
      <xdr:spPr>
        <a:xfrm>
          <a:off x="1394460" y="7078980"/>
          <a:ext cx="8811855" cy="5163271"/>
        </a:xfrm>
        <a:prstGeom prst="rect">
          <a:avLst/>
        </a:prstGeom>
      </xdr:spPr>
    </xdr:pic>
    <xdr:clientData/>
  </xdr:twoCellAnchor>
  <xdr:twoCellAnchor editAs="oneCell">
    <xdr:from>
      <xdr:col>2</xdr:col>
      <xdr:colOff>0</xdr:colOff>
      <xdr:row>68</xdr:row>
      <xdr:rowOff>0</xdr:rowOff>
    </xdr:from>
    <xdr:to>
      <xdr:col>14</xdr:col>
      <xdr:colOff>35622</xdr:colOff>
      <xdr:row>100</xdr:row>
      <xdr:rowOff>101796</xdr:rowOff>
    </xdr:to>
    <xdr:pic>
      <xdr:nvPicPr>
        <xdr:cNvPr id="5" name="Image 4">
          <a:extLst>
            <a:ext uri="{FF2B5EF4-FFF2-40B4-BE49-F238E27FC236}">
              <a16:creationId xmlns:a16="http://schemas.microsoft.com/office/drawing/2014/main" id="{CA703679-E675-F445-B0A6-652E170F2118}"/>
            </a:ext>
          </a:extLst>
        </xdr:cNvPr>
        <xdr:cNvPicPr>
          <a:picLocks noChangeAspect="1"/>
        </xdr:cNvPicPr>
      </xdr:nvPicPr>
      <xdr:blipFill>
        <a:blip xmlns:r="http://schemas.openxmlformats.org/officeDocument/2006/relationships" r:embed="rId2"/>
        <a:stretch>
          <a:fillRect/>
        </a:stretch>
      </xdr:blipFill>
      <xdr:spPr>
        <a:xfrm>
          <a:off x="1584960" y="12435840"/>
          <a:ext cx="9545382" cy="59539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103</xdr:row>
      <xdr:rowOff>0</xdr:rowOff>
    </xdr:from>
    <xdr:to>
      <xdr:col>14</xdr:col>
      <xdr:colOff>427677</xdr:colOff>
      <xdr:row>110</xdr:row>
      <xdr:rowOff>0</xdr:rowOff>
    </xdr:to>
    <xdr:pic>
      <xdr:nvPicPr>
        <xdr:cNvPr id="2" name="Image 1">
          <a:extLst>
            <a:ext uri="{FF2B5EF4-FFF2-40B4-BE49-F238E27FC236}">
              <a16:creationId xmlns:a16="http://schemas.microsoft.com/office/drawing/2014/main" id="{37B527ED-B55C-71F0-1ECD-2B4FFBAA6302}"/>
            </a:ext>
          </a:extLst>
        </xdr:cNvPr>
        <xdr:cNvPicPr>
          <a:picLocks noChangeAspect="1"/>
        </xdr:cNvPicPr>
      </xdr:nvPicPr>
      <xdr:blipFill>
        <a:blip xmlns:r="http://schemas.openxmlformats.org/officeDocument/2006/relationships" r:embed="rId1"/>
        <a:stretch>
          <a:fillRect/>
        </a:stretch>
      </xdr:blipFill>
      <xdr:spPr>
        <a:xfrm>
          <a:off x="1466491" y="16490830"/>
          <a:ext cx="9945488" cy="2530415"/>
        </a:xfrm>
        <a:prstGeom prst="rect">
          <a:avLst/>
        </a:prstGeom>
      </xdr:spPr>
    </xdr:pic>
    <xdr:clientData/>
  </xdr:twoCellAnchor>
  <xdr:twoCellAnchor editAs="oneCell">
    <xdr:from>
      <xdr:col>2</xdr:col>
      <xdr:colOff>0</xdr:colOff>
      <xdr:row>75</xdr:row>
      <xdr:rowOff>0</xdr:rowOff>
    </xdr:from>
    <xdr:to>
      <xdr:col>14</xdr:col>
      <xdr:colOff>599151</xdr:colOff>
      <xdr:row>92</xdr:row>
      <xdr:rowOff>7188</xdr:rowOff>
    </xdr:to>
    <xdr:pic>
      <xdr:nvPicPr>
        <xdr:cNvPr id="3" name="Image 2">
          <a:extLst>
            <a:ext uri="{FF2B5EF4-FFF2-40B4-BE49-F238E27FC236}">
              <a16:creationId xmlns:a16="http://schemas.microsoft.com/office/drawing/2014/main" id="{DB25A35F-965D-625F-5D86-936DCEC98833}"/>
            </a:ext>
          </a:extLst>
        </xdr:cNvPr>
        <xdr:cNvPicPr>
          <a:picLocks noChangeAspect="1"/>
        </xdr:cNvPicPr>
      </xdr:nvPicPr>
      <xdr:blipFill>
        <a:blip xmlns:r="http://schemas.openxmlformats.org/officeDocument/2006/relationships" r:embed="rId2"/>
        <a:stretch>
          <a:fillRect/>
        </a:stretch>
      </xdr:blipFill>
      <xdr:spPr>
        <a:xfrm>
          <a:off x="1466491" y="15297509"/>
          <a:ext cx="10116962" cy="3429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13</xdr:col>
      <xdr:colOff>578623</xdr:colOff>
      <xdr:row>14</xdr:row>
      <xdr:rowOff>82233</xdr:rowOff>
    </xdr:to>
    <xdr:pic>
      <xdr:nvPicPr>
        <xdr:cNvPr id="2" name="Image 1">
          <a:extLst>
            <a:ext uri="{FF2B5EF4-FFF2-40B4-BE49-F238E27FC236}">
              <a16:creationId xmlns:a16="http://schemas.microsoft.com/office/drawing/2014/main" id="{7075F0E6-2EE5-80EF-DDC4-8EEA79CACA74}"/>
            </a:ext>
          </a:extLst>
        </xdr:cNvPr>
        <xdr:cNvPicPr>
          <a:picLocks noChangeAspect="1"/>
        </xdr:cNvPicPr>
      </xdr:nvPicPr>
      <xdr:blipFill>
        <a:blip xmlns:r="http://schemas.openxmlformats.org/officeDocument/2006/relationships" r:embed="rId1"/>
        <a:stretch>
          <a:fillRect/>
        </a:stretch>
      </xdr:blipFill>
      <xdr:spPr>
        <a:xfrm>
          <a:off x="792480" y="365760"/>
          <a:ext cx="10088383" cy="2276793"/>
        </a:xfrm>
        <a:prstGeom prst="rect">
          <a:avLst/>
        </a:prstGeom>
      </xdr:spPr>
    </xdr:pic>
    <xdr:clientData/>
  </xdr:twoCellAnchor>
  <xdr:twoCellAnchor editAs="oneCell">
    <xdr:from>
      <xdr:col>1</xdr:col>
      <xdr:colOff>0</xdr:colOff>
      <xdr:row>15</xdr:row>
      <xdr:rowOff>0</xdr:rowOff>
    </xdr:from>
    <xdr:to>
      <xdr:col>14</xdr:col>
      <xdr:colOff>233880</xdr:colOff>
      <xdr:row>46</xdr:row>
      <xdr:rowOff>17939</xdr:rowOff>
    </xdr:to>
    <xdr:pic>
      <xdr:nvPicPr>
        <xdr:cNvPr id="3" name="Image 2">
          <a:extLst>
            <a:ext uri="{FF2B5EF4-FFF2-40B4-BE49-F238E27FC236}">
              <a16:creationId xmlns:a16="http://schemas.microsoft.com/office/drawing/2014/main" id="{7D3A5452-466C-449C-E99F-4A1534E3101C}"/>
            </a:ext>
          </a:extLst>
        </xdr:cNvPr>
        <xdr:cNvPicPr>
          <a:picLocks noChangeAspect="1"/>
        </xdr:cNvPicPr>
      </xdr:nvPicPr>
      <xdr:blipFill>
        <a:blip xmlns:r="http://schemas.openxmlformats.org/officeDocument/2006/relationships" r:embed="rId2"/>
        <a:stretch>
          <a:fillRect/>
        </a:stretch>
      </xdr:blipFill>
      <xdr:spPr>
        <a:xfrm>
          <a:off x="792480" y="2743200"/>
          <a:ext cx="10536120" cy="5687219"/>
        </a:xfrm>
        <a:prstGeom prst="rect">
          <a:avLst/>
        </a:prstGeom>
      </xdr:spPr>
    </xdr:pic>
    <xdr:clientData/>
  </xdr:twoCellAnchor>
  <xdr:twoCellAnchor editAs="oneCell">
    <xdr:from>
      <xdr:col>1</xdr:col>
      <xdr:colOff>0</xdr:colOff>
      <xdr:row>47</xdr:row>
      <xdr:rowOff>0</xdr:rowOff>
    </xdr:from>
    <xdr:to>
      <xdr:col>13</xdr:col>
      <xdr:colOff>750097</xdr:colOff>
      <xdr:row>57</xdr:row>
      <xdr:rowOff>9782</xdr:rowOff>
    </xdr:to>
    <xdr:pic>
      <xdr:nvPicPr>
        <xdr:cNvPr id="4" name="Image 3">
          <a:extLst>
            <a:ext uri="{FF2B5EF4-FFF2-40B4-BE49-F238E27FC236}">
              <a16:creationId xmlns:a16="http://schemas.microsoft.com/office/drawing/2014/main" id="{FA1F7560-B862-A84C-763A-35A0301CFF50}"/>
            </a:ext>
          </a:extLst>
        </xdr:cNvPr>
        <xdr:cNvPicPr>
          <a:picLocks noChangeAspect="1"/>
        </xdr:cNvPicPr>
      </xdr:nvPicPr>
      <xdr:blipFill>
        <a:blip xmlns:r="http://schemas.openxmlformats.org/officeDocument/2006/relationships" r:embed="rId3"/>
        <a:stretch>
          <a:fillRect/>
        </a:stretch>
      </xdr:blipFill>
      <xdr:spPr>
        <a:xfrm>
          <a:off x="792480" y="8595360"/>
          <a:ext cx="10259857" cy="1838582"/>
        </a:xfrm>
        <a:prstGeom prst="rect">
          <a:avLst/>
        </a:prstGeom>
      </xdr:spPr>
    </xdr:pic>
    <xdr:clientData/>
  </xdr:twoCellAnchor>
  <xdr:twoCellAnchor editAs="oneCell">
    <xdr:from>
      <xdr:col>1</xdr:col>
      <xdr:colOff>0</xdr:colOff>
      <xdr:row>58</xdr:row>
      <xdr:rowOff>0</xdr:rowOff>
    </xdr:from>
    <xdr:to>
      <xdr:col>14</xdr:col>
      <xdr:colOff>233880</xdr:colOff>
      <xdr:row>91</xdr:row>
      <xdr:rowOff>61811</xdr:rowOff>
    </xdr:to>
    <xdr:pic>
      <xdr:nvPicPr>
        <xdr:cNvPr id="5" name="Image 4">
          <a:extLst>
            <a:ext uri="{FF2B5EF4-FFF2-40B4-BE49-F238E27FC236}">
              <a16:creationId xmlns:a16="http://schemas.microsoft.com/office/drawing/2014/main" id="{E0C26A5B-B301-6202-0938-DCCAD2707955}"/>
            </a:ext>
          </a:extLst>
        </xdr:cNvPr>
        <xdr:cNvPicPr>
          <a:picLocks noChangeAspect="1"/>
        </xdr:cNvPicPr>
      </xdr:nvPicPr>
      <xdr:blipFill>
        <a:blip xmlns:r="http://schemas.openxmlformats.org/officeDocument/2006/relationships" r:embed="rId4"/>
        <a:stretch>
          <a:fillRect/>
        </a:stretch>
      </xdr:blipFill>
      <xdr:spPr>
        <a:xfrm>
          <a:off x="792480" y="10607040"/>
          <a:ext cx="10536120" cy="6096851"/>
        </a:xfrm>
        <a:prstGeom prst="rect">
          <a:avLst/>
        </a:prstGeom>
      </xdr:spPr>
    </xdr:pic>
    <xdr:clientData/>
  </xdr:twoCellAnchor>
  <xdr:twoCellAnchor editAs="oneCell">
    <xdr:from>
      <xdr:col>1</xdr:col>
      <xdr:colOff>0</xdr:colOff>
      <xdr:row>92</xdr:row>
      <xdr:rowOff>0</xdr:rowOff>
    </xdr:from>
    <xdr:to>
      <xdr:col>13</xdr:col>
      <xdr:colOff>559570</xdr:colOff>
      <xdr:row>118</xdr:row>
      <xdr:rowOff>74969</xdr:rowOff>
    </xdr:to>
    <xdr:pic>
      <xdr:nvPicPr>
        <xdr:cNvPr id="6" name="Image 5">
          <a:extLst>
            <a:ext uri="{FF2B5EF4-FFF2-40B4-BE49-F238E27FC236}">
              <a16:creationId xmlns:a16="http://schemas.microsoft.com/office/drawing/2014/main" id="{0BDBE177-73F3-C42A-38FA-6146F3D5A2CD}"/>
            </a:ext>
          </a:extLst>
        </xdr:cNvPr>
        <xdr:cNvPicPr>
          <a:picLocks noChangeAspect="1"/>
        </xdr:cNvPicPr>
      </xdr:nvPicPr>
      <xdr:blipFill>
        <a:blip xmlns:r="http://schemas.openxmlformats.org/officeDocument/2006/relationships" r:embed="rId5"/>
        <a:stretch>
          <a:fillRect/>
        </a:stretch>
      </xdr:blipFill>
      <xdr:spPr>
        <a:xfrm>
          <a:off x="792480" y="16824960"/>
          <a:ext cx="10069330" cy="4829849"/>
        </a:xfrm>
        <a:prstGeom prst="rect">
          <a:avLst/>
        </a:prstGeom>
      </xdr:spPr>
    </xdr:pic>
    <xdr:clientData/>
  </xdr:twoCellAnchor>
  <xdr:twoCellAnchor editAs="oneCell">
    <xdr:from>
      <xdr:col>1</xdr:col>
      <xdr:colOff>0</xdr:colOff>
      <xdr:row>120</xdr:row>
      <xdr:rowOff>0</xdr:rowOff>
    </xdr:from>
    <xdr:to>
      <xdr:col>13</xdr:col>
      <xdr:colOff>369044</xdr:colOff>
      <xdr:row>133</xdr:row>
      <xdr:rowOff>175616</xdr:rowOff>
    </xdr:to>
    <xdr:pic>
      <xdr:nvPicPr>
        <xdr:cNvPr id="7" name="Image 6">
          <a:extLst>
            <a:ext uri="{FF2B5EF4-FFF2-40B4-BE49-F238E27FC236}">
              <a16:creationId xmlns:a16="http://schemas.microsoft.com/office/drawing/2014/main" id="{4F609E3C-8918-25E7-44BD-D0C5679B0EB7}"/>
            </a:ext>
          </a:extLst>
        </xdr:cNvPr>
        <xdr:cNvPicPr>
          <a:picLocks noChangeAspect="1"/>
        </xdr:cNvPicPr>
      </xdr:nvPicPr>
      <xdr:blipFill>
        <a:blip xmlns:r="http://schemas.openxmlformats.org/officeDocument/2006/relationships" r:embed="rId6"/>
        <a:stretch>
          <a:fillRect/>
        </a:stretch>
      </xdr:blipFill>
      <xdr:spPr>
        <a:xfrm>
          <a:off x="792480" y="21945600"/>
          <a:ext cx="9878804" cy="255305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13</xdr:col>
      <xdr:colOff>683413</xdr:colOff>
      <xdr:row>33</xdr:row>
      <xdr:rowOff>132255</xdr:rowOff>
    </xdr:to>
    <xdr:pic>
      <xdr:nvPicPr>
        <xdr:cNvPr id="2" name="Image 1">
          <a:extLst>
            <a:ext uri="{FF2B5EF4-FFF2-40B4-BE49-F238E27FC236}">
              <a16:creationId xmlns:a16="http://schemas.microsoft.com/office/drawing/2014/main" id="{6A8B464A-3962-7E16-DBB9-D45765B1BB17}"/>
            </a:ext>
          </a:extLst>
        </xdr:cNvPr>
        <xdr:cNvPicPr>
          <a:picLocks noChangeAspect="1"/>
        </xdr:cNvPicPr>
      </xdr:nvPicPr>
      <xdr:blipFill>
        <a:blip xmlns:r="http://schemas.openxmlformats.org/officeDocument/2006/relationships" r:embed="rId1"/>
        <a:stretch>
          <a:fillRect/>
        </a:stretch>
      </xdr:blipFill>
      <xdr:spPr>
        <a:xfrm>
          <a:off x="792480" y="365760"/>
          <a:ext cx="10193173" cy="5801535"/>
        </a:xfrm>
        <a:prstGeom prst="rect">
          <a:avLst/>
        </a:prstGeom>
      </xdr:spPr>
    </xdr:pic>
    <xdr:clientData/>
  </xdr:twoCellAnchor>
  <xdr:twoCellAnchor editAs="oneCell">
    <xdr:from>
      <xdr:col>0</xdr:col>
      <xdr:colOff>426720</xdr:colOff>
      <xdr:row>34</xdr:row>
      <xdr:rowOff>152400</xdr:rowOff>
    </xdr:from>
    <xdr:to>
      <xdr:col>13</xdr:col>
      <xdr:colOff>374810</xdr:colOff>
      <xdr:row>72</xdr:row>
      <xdr:rowOff>138128</xdr:rowOff>
    </xdr:to>
    <xdr:pic>
      <xdr:nvPicPr>
        <xdr:cNvPr id="3" name="Image 2">
          <a:extLst>
            <a:ext uri="{FF2B5EF4-FFF2-40B4-BE49-F238E27FC236}">
              <a16:creationId xmlns:a16="http://schemas.microsoft.com/office/drawing/2014/main" id="{BAB19274-05C3-4BF8-DB98-F888F8F2421C}"/>
            </a:ext>
          </a:extLst>
        </xdr:cNvPr>
        <xdr:cNvPicPr>
          <a:picLocks noChangeAspect="1"/>
        </xdr:cNvPicPr>
      </xdr:nvPicPr>
      <xdr:blipFill>
        <a:blip xmlns:r="http://schemas.openxmlformats.org/officeDocument/2006/relationships" r:embed="rId2"/>
        <a:stretch>
          <a:fillRect/>
        </a:stretch>
      </xdr:blipFill>
      <xdr:spPr>
        <a:xfrm>
          <a:off x="426720" y="6370320"/>
          <a:ext cx="10250330" cy="693516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7</xdr:col>
      <xdr:colOff>329712</xdr:colOff>
      <xdr:row>228</xdr:row>
      <xdr:rowOff>43962</xdr:rowOff>
    </xdr:from>
    <xdr:to>
      <xdr:col>7</xdr:col>
      <xdr:colOff>1172308</xdr:colOff>
      <xdr:row>235</xdr:row>
      <xdr:rowOff>14654</xdr:rowOff>
    </xdr:to>
    <xdr:cxnSp macro="">
      <xdr:nvCxnSpPr>
        <xdr:cNvPr id="3" name="Connecteur droit avec flèche 2">
          <a:extLst>
            <a:ext uri="{FF2B5EF4-FFF2-40B4-BE49-F238E27FC236}">
              <a16:creationId xmlns:a16="http://schemas.microsoft.com/office/drawing/2014/main" id="{937B0D99-D344-8DF3-9ACA-FA66269C6FCD}"/>
            </a:ext>
          </a:extLst>
        </xdr:cNvPr>
        <xdr:cNvCxnSpPr/>
      </xdr:nvCxnSpPr>
      <xdr:spPr>
        <a:xfrm flipV="1">
          <a:off x="5663712" y="45646731"/>
          <a:ext cx="842596" cy="130419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45720</xdr:colOff>
      <xdr:row>99</xdr:row>
      <xdr:rowOff>22860</xdr:rowOff>
    </xdr:from>
    <xdr:to>
      <xdr:col>9</xdr:col>
      <xdr:colOff>502920</xdr:colOff>
      <xdr:row>100</xdr:row>
      <xdr:rowOff>266700</xdr:rowOff>
    </xdr:to>
    <xdr:cxnSp macro="">
      <xdr:nvCxnSpPr>
        <xdr:cNvPr id="3" name="Connecteur droit avec flèche 2">
          <a:extLst>
            <a:ext uri="{FF2B5EF4-FFF2-40B4-BE49-F238E27FC236}">
              <a16:creationId xmlns:a16="http://schemas.microsoft.com/office/drawing/2014/main" id="{3350C8EB-5071-371C-9BBC-59A43BC71720}"/>
            </a:ext>
          </a:extLst>
        </xdr:cNvPr>
        <xdr:cNvCxnSpPr/>
      </xdr:nvCxnSpPr>
      <xdr:spPr>
        <a:xfrm flipH="1" flipV="1">
          <a:off x="9875520" y="27005280"/>
          <a:ext cx="457200" cy="4191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19050</xdr:colOff>
      <xdr:row>140</xdr:row>
      <xdr:rowOff>57150</xdr:rowOff>
    </xdr:from>
    <xdr:to>
      <xdr:col>6</xdr:col>
      <xdr:colOff>371475</xdr:colOff>
      <xdr:row>140</xdr:row>
      <xdr:rowOff>142875</xdr:rowOff>
    </xdr:to>
    <xdr:cxnSp macro="">
      <xdr:nvCxnSpPr>
        <xdr:cNvPr id="3" name="Connecteur droit avec flèche 2">
          <a:extLst>
            <a:ext uri="{FF2B5EF4-FFF2-40B4-BE49-F238E27FC236}">
              <a16:creationId xmlns:a16="http://schemas.microsoft.com/office/drawing/2014/main" id="{D44F411B-83A5-8B3A-334B-C789A291A754}"/>
            </a:ext>
          </a:extLst>
        </xdr:cNvPr>
        <xdr:cNvCxnSpPr/>
      </xdr:nvCxnSpPr>
      <xdr:spPr>
        <a:xfrm flipV="1">
          <a:off x="4543425" y="33775650"/>
          <a:ext cx="1257300" cy="857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9338</xdr:colOff>
      <xdr:row>201</xdr:row>
      <xdr:rowOff>18677</xdr:rowOff>
    </xdr:from>
    <xdr:to>
      <xdr:col>4</xdr:col>
      <xdr:colOff>149412</xdr:colOff>
      <xdr:row>202</xdr:row>
      <xdr:rowOff>112059</xdr:rowOff>
    </xdr:to>
    <xdr:cxnSp macro="">
      <xdr:nvCxnSpPr>
        <xdr:cNvPr id="5" name="Connecteur droit avec flèche 4">
          <a:extLst>
            <a:ext uri="{FF2B5EF4-FFF2-40B4-BE49-F238E27FC236}">
              <a16:creationId xmlns:a16="http://schemas.microsoft.com/office/drawing/2014/main" id="{68885D15-4D55-9D1C-F4D1-828E85792B9F}"/>
            </a:ext>
          </a:extLst>
        </xdr:cNvPr>
        <xdr:cNvCxnSpPr/>
      </xdr:nvCxnSpPr>
      <xdr:spPr>
        <a:xfrm>
          <a:off x="1820956" y="47970515"/>
          <a:ext cx="1951691" cy="28014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228600</xdr:colOff>
      <xdr:row>13</xdr:row>
      <xdr:rowOff>57150</xdr:rowOff>
    </xdr:from>
    <xdr:to>
      <xdr:col>5</xdr:col>
      <xdr:colOff>647700</xdr:colOff>
      <xdr:row>19</xdr:row>
      <xdr:rowOff>161925</xdr:rowOff>
    </xdr:to>
    <xdr:cxnSp macro="">
      <xdr:nvCxnSpPr>
        <xdr:cNvPr id="3" name="Connecteur droit avec flèche 2">
          <a:extLst>
            <a:ext uri="{FF2B5EF4-FFF2-40B4-BE49-F238E27FC236}">
              <a16:creationId xmlns:a16="http://schemas.microsoft.com/office/drawing/2014/main" id="{BE9124B2-667F-401F-97AA-7081A03241CD}"/>
            </a:ext>
          </a:extLst>
        </xdr:cNvPr>
        <xdr:cNvCxnSpPr/>
      </xdr:nvCxnSpPr>
      <xdr:spPr>
        <a:xfrm>
          <a:off x="3276600" y="2228850"/>
          <a:ext cx="1181100" cy="13620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17009</xdr:colOff>
      <xdr:row>41</xdr:row>
      <xdr:rowOff>17009</xdr:rowOff>
    </xdr:from>
    <xdr:to>
      <xdr:col>7</xdr:col>
      <xdr:colOff>739888</xdr:colOff>
      <xdr:row>44</xdr:row>
      <xdr:rowOff>85045</xdr:rowOff>
    </xdr:to>
    <xdr:cxnSp macro="">
      <xdr:nvCxnSpPr>
        <xdr:cNvPr id="4" name="Connecteur droit avec flèche 3">
          <a:extLst>
            <a:ext uri="{FF2B5EF4-FFF2-40B4-BE49-F238E27FC236}">
              <a16:creationId xmlns:a16="http://schemas.microsoft.com/office/drawing/2014/main" id="{FDE85016-CAFC-ABD7-6697-2952D379088D}"/>
            </a:ext>
          </a:extLst>
        </xdr:cNvPr>
        <xdr:cNvCxnSpPr/>
      </xdr:nvCxnSpPr>
      <xdr:spPr>
        <a:xfrm flipV="1">
          <a:off x="6055179" y="8785112"/>
          <a:ext cx="722879" cy="62933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578304</xdr:colOff>
      <xdr:row>58</xdr:row>
      <xdr:rowOff>85045</xdr:rowOff>
    </xdr:from>
    <xdr:to>
      <xdr:col>9</xdr:col>
      <xdr:colOff>331674</xdr:colOff>
      <xdr:row>62</xdr:row>
      <xdr:rowOff>153080</xdr:rowOff>
    </xdr:to>
    <xdr:cxnSp macro="">
      <xdr:nvCxnSpPr>
        <xdr:cNvPr id="6" name="Connecteur droit avec flèche 5">
          <a:extLst>
            <a:ext uri="{FF2B5EF4-FFF2-40B4-BE49-F238E27FC236}">
              <a16:creationId xmlns:a16="http://schemas.microsoft.com/office/drawing/2014/main" id="{DDAC354C-04C0-6ECE-DB27-FC531778B78C}"/>
            </a:ext>
          </a:extLst>
        </xdr:cNvPr>
        <xdr:cNvCxnSpPr/>
      </xdr:nvCxnSpPr>
      <xdr:spPr>
        <a:xfrm flipV="1">
          <a:off x="7381875" y="12050826"/>
          <a:ext cx="518772" cy="81642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228600</xdr:colOff>
      <xdr:row>31</xdr:row>
      <xdr:rowOff>117763</xdr:rowOff>
    </xdr:from>
    <xdr:to>
      <xdr:col>5</xdr:col>
      <xdr:colOff>450273</xdr:colOff>
      <xdr:row>37</xdr:row>
      <xdr:rowOff>263237</xdr:rowOff>
    </xdr:to>
    <xdr:cxnSp macro="">
      <xdr:nvCxnSpPr>
        <xdr:cNvPr id="5" name="Connecteur droit avec flèche 4">
          <a:extLst>
            <a:ext uri="{FF2B5EF4-FFF2-40B4-BE49-F238E27FC236}">
              <a16:creationId xmlns:a16="http://schemas.microsoft.com/office/drawing/2014/main" id="{6904A798-2201-83B5-44AA-8C164746FE7F}"/>
            </a:ext>
          </a:extLst>
        </xdr:cNvPr>
        <xdr:cNvCxnSpPr/>
      </xdr:nvCxnSpPr>
      <xdr:spPr>
        <a:xfrm flipV="1">
          <a:off x="3359727" y="5825836"/>
          <a:ext cx="1004455" cy="165561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76200</xdr:colOff>
      <xdr:row>96</xdr:row>
      <xdr:rowOff>131618</xdr:rowOff>
    </xdr:from>
    <xdr:to>
      <xdr:col>10</xdr:col>
      <xdr:colOff>263237</xdr:colOff>
      <xdr:row>101</xdr:row>
      <xdr:rowOff>166254</xdr:rowOff>
    </xdr:to>
    <xdr:cxnSp macro="">
      <xdr:nvCxnSpPr>
        <xdr:cNvPr id="7" name="Connecteur droit avec flèche 6">
          <a:extLst>
            <a:ext uri="{FF2B5EF4-FFF2-40B4-BE49-F238E27FC236}">
              <a16:creationId xmlns:a16="http://schemas.microsoft.com/office/drawing/2014/main" id="{ED96BBBC-F515-46F4-8E95-0934E3565891}"/>
            </a:ext>
          </a:extLst>
        </xdr:cNvPr>
        <xdr:cNvCxnSpPr/>
      </xdr:nvCxnSpPr>
      <xdr:spPr>
        <a:xfrm flipV="1">
          <a:off x="6373091" y="18059400"/>
          <a:ext cx="2535382" cy="90054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1000125</xdr:colOff>
      <xdr:row>31</xdr:row>
      <xdr:rowOff>28575</xdr:rowOff>
    </xdr:from>
    <xdr:to>
      <xdr:col>7</xdr:col>
      <xdr:colOff>9525</xdr:colOff>
      <xdr:row>33</xdr:row>
      <xdr:rowOff>0</xdr:rowOff>
    </xdr:to>
    <xdr:cxnSp macro="">
      <xdr:nvCxnSpPr>
        <xdr:cNvPr id="3" name="Connecteur droit avec flèche 2">
          <a:extLst>
            <a:ext uri="{FF2B5EF4-FFF2-40B4-BE49-F238E27FC236}">
              <a16:creationId xmlns:a16="http://schemas.microsoft.com/office/drawing/2014/main" id="{3CC1C00C-4422-4CE0-AE9C-9391CFE29392}"/>
            </a:ext>
          </a:extLst>
        </xdr:cNvPr>
        <xdr:cNvCxnSpPr/>
      </xdr:nvCxnSpPr>
      <xdr:spPr>
        <a:xfrm>
          <a:off x="4810125" y="6124575"/>
          <a:ext cx="1514475" cy="6096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228600</xdr:colOff>
      <xdr:row>13</xdr:row>
      <xdr:rowOff>57150</xdr:rowOff>
    </xdr:from>
    <xdr:to>
      <xdr:col>5</xdr:col>
      <xdr:colOff>647700</xdr:colOff>
      <xdr:row>19</xdr:row>
      <xdr:rowOff>161925</xdr:rowOff>
    </xdr:to>
    <xdr:cxnSp macro="">
      <xdr:nvCxnSpPr>
        <xdr:cNvPr id="2" name="Connecteur droit avec flèche 1">
          <a:extLst>
            <a:ext uri="{FF2B5EF4-FFF2-40B4-BE49-F238E27FC236}">
              <a16:creationId xmlns:a16="http://schemas.microsoft.com/office/drawing/2014/main" id="{B1656D3F-FE69-4A5E-8CD8-9C42E019A322}"/>
            </a:ext>
          </a:extLst>
        </xdr:cNvPr>
        <xdr:cNvCxnSpPr/>
      </xdr:nvCxnSpPr>
      <xdr:spPr>
        <a:xfrm>
          <a:off x="3276600" y="2724150"/>
          <a:ext cx="1181100" cy="12477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17009</xdr:colOff>
      <xdr:row>40</xdr:row>
      <xdr:rowOff>17009</xdr:rowOff>
    </xdr:from>
    <xdr:to>
      <xdr:col>7</xdr:col>
      <xdr:colOff>739888</xdr:colOff>
      <xdr:row>43</xdr:row>
      <xdr:rowOff>85045</xdr:rowOff>
    </xdr:to>
    <xdr:cxnSp macro="">
      <xdr:nvCxnSpPr>
        <xdr:cNvPr id="4" name="Connecteur droit avec flèche 3">
          <a:extLst>
            <a:ext uri="{FF2B5EF4-FFF2-40B4-BE49-F238E27FC236}">
              <a16:creationId xmlns:a16="http://schemas.microsoft.com/office/drawing/2014/main" id="{6976DFB8-89D9-46D4-A61C-EE357686EA2C}"/>
            </a:ext>
          </a:extLst>
        </xdr:cNvPr>
        <xdr:cNvCxnSpPr/>
      </xdr:nvCxnSpPr>
      <xdr:spPr>
        <a:xfrm flipV="1">
          <a:off x="6036809" y="8846684"/>
          <a:ext cx="722879" cy="63953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53163</xdr:colOff>
      <xdr:row>32</xdr:row>
      <xdr:rowOff>35442</xdr:rowOff>
    </xdr:from>
    <xdr:to>
      <xdr:col>5</xdr:col>
      <xdr:colOff>443023</xdr:colOff>
      <xdr:row>38</xdr:row>
      <xdr:rowOff>230372</xdr:rowOff>
    </xdr:to>
    <xdr:cxnSp macro="">
      <xdr:nvCxnSpPr>
        <xdr:cNvPr id="6" name="Connecteur droit avec flèche 5">
          <a:extLst>
            <a:ext uri="{FF2B5EF4-FFF2-40B4-BE49-F238E27FC236}">
              <a16:creationId xmlns:a16="http://schemas.microsoft.com/office/drawing/2014/main" id="{9626465B-57E3-FC66-BCB1-778BF8501449}"/>
            </a:ext>
          </a:extLst>
        </xdr:cNvPr>
        <xdr:cNvCxnSpPr/>
      </xdr:nvCxnSpPr>
      <xdr:spPr>
        <a:xfrm flipV="1">
          <a:off x="2418907" y="5980814"/>
          <a:ext cx="1967023" cy="186069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0</xdr:colOff>
      <xdr:row>59</xdr:row>
      <xdr:rowOff>131618</xdr:rowOff>
    </xdr:from>
    <xdr:to>
      <xdr:col>11</xdr:col>
      <xdr:colOff>865909</xdr:colOff>
      <xdr:row>66</xdr:row>
      <xdr:rowOff>103909</xdr:rowOff>
    </xdr:to>
    <xdr:cxnSp macro="">
      <xdr:nvCxnSpPr>
        <xdr:cNvPr id="7" name="Connecteur droit avec flèche 6">
          <a:extLst>
            <a:ext uri="{FF2B5EF4-FFF2-40B4-BE49-F238E27FC236}">
              <a16:creationId xmlns:a16="http://schemas.microsoft.com/office/drawing/2014/main" id="{9D8BCAA0-95F7-0FF3-9ED6-6B41B1098DB1}"/>
            </a:ext>
          </a:extLst>
        </xdr:cNvPr>
        <xdr:cNvCxnSpPr/>
      </xdr:nvCxnSpPr>
      <xdr:spPr>
        <a:xfrm>
          <a:off x="6490855" y="11714018"/>
          <a:ext cx="4357254" cy="118456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Bienvenue\OneDrive\Desktop\EXCEL%20POUR%20LA%20PAIE%202024\TELECHARGEMENTS%202024\CHAPITRES%2013%20'%2014%20-%2015\MALADIE%202024\2.%20%20ENONCE%20EXERCICE%201.xlsx" TargetMode="External"/><Relationship Id="rId1" Type="http://schemas.openxmlformats.org/officeDocument/2006/relationships/externalLinkPath" Target="/Users/Bienvenue/OneDrive/Desktop/EXCEL%20POUR%20LA%20PAIE%202024/TELECHARGEMENTS%202024/CHAPITRES%2013%20'%2014%20-%2015/MALADIE%202024/2.%20%20ENONCE%20EXERCICE%2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Bienvenue/Desktop/FORMATION%20PAIE%20RENNES/CONGES%20PAYES/3.%20CONGES%20PAYES%20EXERCICES%20DE%20BASE%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oncé"/>
      <sheetName val="Matrice IJSS Abs"/>
      <sheetName val="Masque de Saisie"/>
      <sheetName val="BP Version Janvier 2023"/>
      <sheetName val="TABLE DES TAUX 2024 "/>
      <sheetName val="BP Format Juillet 2023"/>
      <sheetName val="Feuille de Contrôle"/>
      <sheetName val="Red. Gen. de Cot. Mois Isolé"/>
      <sheetName val="Red. Gen. de Cot. Janv"/>
      <sheetName val="TAUX NEUTRE "/>
      <sheetName val="HEURES SUPPLEMENTAIRES "/>
      <sheetName val="TRAME VIERGE BP JANVIER 2023"/>
      <sheetName val="TRAME VIERGE JUILLET 2023 "/>
      <sheetName val="calcul HEURES SUP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ERCICE 1"/>
      <sheetName val="EXERCICE 2 "/>
      <sheetName val="EXERCICE 3 "/>
      <sheetName val="CALCULATEUR EX 4"/>
      <sheetName val="EXERCICE 4 "/>
      <sheetName val="CALCULATEUR  EX 5 "/>
      <sheetName val="EXERCICE 5 "/>
      <sheetName val="Feuil1"/>
    </sheetNames>
    <sheetDataSet>
      <sheetData sheetId="0" refreshError="1"/>
      <sheetData sheetId="1" refreshError="1"/>
      <sheetData sheetId="2" refreshError="1"/>
      <sheetData sheetId="3">
        <row r="9">
          <cell r="C9">
            <v>53</v>
          </cell>
        </row>
        <row r="10">
          <cell r="C10">
            <v>313</v>
          </cell>
        </row>
      </sheetData>
      <sheetData sheetId="4" refreshError="1"/>
      <sheetData sheetId="5">
        <row r="9">
          <cell r="C9">
            <v>53</v>
          </cell>
        </row>
      </sheetData>
      <sheetData sheetId="6" refreshError="1"/>
      <sheetData sheetId="7"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2.bin"/><Relationship Id="rId4" Type="http://schemas.openxmlformats.org/officeDocument/2006/relationships/comments" Target="../comments5.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EAAC7-8CBE-4F0E-8E93-759D673C5BD9}">
  <dimension ref="A3:I66"/>
  <sheetViews>
    <sheetView topLeftCell="A49" workbookViewId="0">
      <selection activeCell="C12" sqref="C12"/>
    </sheetView>
  </sheetViews>
  <sheetFormatPr baseColWidth="10" defaultRowHeight="15" x14ac:dyDescent="0.25"/>
  <cols>
    <col min="1" max="1" width="7" style="47" customWidth="1"/>
    <col min="2" max="2" width="23.28515625" customWidth="1"/>
    <col min="3" max="6" width="14.85546875" customWidth="1"/>
    <col min="7" max="7" width="16.28515625" customWidth="1"/>
  </cols>
  <sheetData>
    <row r="3" spans="2:7" x14ac:dyDescent="0.25">
      <c r="B3" s="437" t="s">
        <v>716</v>
      </c>
      <c r="C3" s="437"/>
    </row>
    <row r="4" spans="2:7" ht="17.25" customHeight="1" x14ac:dyDescent="0.25"/>
    <row r="5" spans="2:7" ht="27" customHeight="1" x14ac:dyDescent="0.25">
      <c r="B5" s="438" t="s">
        <v>717</v>
      </c>
      <c r="C5" s="439"/>
      <c r="D5" s="47"/>
      <c r="E5" s="47"/>
      <c r="F5" s="47"/>
      <c r="G5" s="47"/>
    </row>
    <row r="6" spans="2:7" ht="23.25" customHeight="1" x14ac:dyDescent="0.25"/>
    <row r="7" spans="2:7" ht="34.5" customHeight="1" x14ac:dyDescent="0.25">
      <c r="B7" s="374" t="s">
        <v>242</v>
      </c>
      <c r="C7" s="375">
        <v>45078</v>
      </c>
      <c r="D7" s="46"/>
      <c r="E7" s="46"/>
      <c r="F7" s="46"/>
      <c r="G7" s="46"/>
    </row>
    <row r="8" spans="2:7" ht="34.5" customHeight="1" x14ac:dyDescent="0.25">
      <c r="B8" s="374" t="s">
        <v>243</v>
      </c>
      <c r="C8" s="375">
        <v>45443</v>
      </c>
      <c r="D8" s="46"/>
      <c r="E8" s="46"/>
      <c r="F8" s="46"/>
      <c r="G8" s="46"/>
    </row>
    <row r="9" spans="2:7" ht="34.5" customHeight="1" x14ac:dyDescent="0.25">
      <c r="B9" s="78" t="s">
        <v>718</v>
      </c>
      <c r="C9" s="375">
        <v>45078</v>
      </c>
      <c r="D9" s="46"/>
      <c r="E9" s="46"/>
      <c r="F9" s="46"/>
      <c r="G9" s="47"/>
    </row>
    <row r="10" spans="2:7" ht="34.5" customHeight="1" x14ac:dyDescent="0.25">
      <c r="B10" s="78" t="s">
        <v>719</v>
      </c>
      <c r="C10" s="375">
        <v>45443</v>
      </c>
      <c r="D10" s="46"/>
      <c r="E10" s="46"/>
      <c r="F10" s="46"/>
      <c r="G10" s="47"/>
    </row>
    <row r="11" spans="2:7" ht="34.5" customHeight="1" x14ac:dyDescent="0.25">
      <c r="B11" s="78" t="s">
        <v>720</v>
      </c>
      <c r="C11" s="376">
        <f>[1]Enoncé!D5</f>
        <v>0</v>
      </c>
      <c r="D11" s="46"/>
      <c r="E11" s="46"/>
      <c r="F11" s="46"/>
      <c r="G11" s="47"/>
    </row>
    <row r="12" spans="2:7" ht="34.5" customHeight="1" x14ac:dyDescent="0.25">
      <c r="B12" s="374" t="s">
        <v>244</v>
      </c>
      <c r="C12" s="78">
        <f>C8-C7+1</f>
        <v>366</v>
      </c>
      <c r="D12" s="47"/>
      <c r="E12" s="47"/>
      <c r="F12" s="47"/>
      <c r="G12" s="47"/>
    </row>
    <row r="13" spans="2:7" ht="34.5" customHeight="1" x14ac:dyDescent="0.25">
      <c r="B13" s="374" t="s">
        <v>721</v>
      </c>
      <c r="C13" s="78">
        <v>3</v>
      </c>
      <c r="D13" s="47"/>
      <c r="E13" s="47"/>
      <c r="F13" s="47"/>
      <c r="G13" s="47"/>
    </row>
    <row r="14" spans="2:7" ht="34.5" customHeight="1" x14ac:dyDescent="0.25">
      <c r="B14" s="374" t="s">
        <v>722</v>
      </c>
      <c r="C14" s="78">
        <f>C12-C13</f>
        <v>363</v>
      </c>
      <c r="D14" s="434"/>
      <c r="E14" s="435"/>
      <c r="F14" s="435"/>
      <c r="G14" s="47"/>
    </row>
    <row r="15" spans="2:7" ht="34.5" customHeight="1" x14ac:dyDescent="0.25">
      <c r="B15" s="374" t="s">
        <v>245</v>
      </c>
      <c r="C15" s="78">
        <f ca="1">SUMPRODUCT((WEEKDAY(ROW(INDIRECT(C$7&amp;":"&amp;C$8)))=7)*1)</f>
        <v>52</v>
      </c>
      <c r="D15" s="47"/>
      <c r="E15" s="47"/>
      <c r="F15" s="47"/>
      <c r="G15" s="47"/>
    </row>
    <row r="16" spans="2:7" ht="34.5" customHeight="1" x14ac:dyDescent="0.25">
      <c r="B16" s="374" t="s">
        <v>246</v>
      </c>
      <c r="C16" s="78">
        <f ca="1">C12-C15</f>
        <v>314</v>
      </c>
      <c r="D16" s="47"/>
      <c r="E16" s="47"/>
      <c r="F16" s="47"/>
      <c r="G16" s="47"/>
    </row>
    <row r="17" spans="2:7" ht="34.5" customHeight="1" x14ac:dyDescent="0.25">
      <c r="B17" s="374" t="s">
        <v>247</v>
      </c>
      <c r="C17" s="78">
        <f>NETWORKDAYS(C7,C8)</f>
        <v>262</v>
      </c>
      <c r="D17" s="47"/>
      <c r="E17" s="47"/>
      <c r="F17" s="47"/>
      <c r="G17" s="47"/>
    </row>
    <row r="18" spans="2:7" ht="35.25" customHeight="1" x14ac:dyDescent="0.25">
      <c r="B18" s="47"/>
      <c r="C18" s="47"/>
      <c r="D18" s="377"/>
      <c r="E18" s="377"/>
      <c r="F18" s="377"/>
      <c r="G18" s="377"/>
    </row>
    <row r="19" spans="2:7" ht="30" customHeight="1" x14ac:dyDescent="0.25">
      <c r="B19" s="78" t="s">
        <v>723</v>
      </c>
      <c r="C19" s="378"/>
      <c r="D19" s="47"/>
      <c r="E19" s="47"/>
      <c r="F19" s="47"/>
      <c r="G19" s="47"/>
    </row>
    <row r="20" spans="2:7" ht="46.5" customHeight="1" x14ac:dyDescent="0.25">
      <c r="B20" s="78" t="s">
        <v>724</v>
      </c>
      <c r="C20" s="248"/>
      <c r="D20" s="379"/>
      <c r="E20" s="379"/>
      <c r="F20" s="379"/>
      <c r="G20" s="379"/>
    </row>
    <row r="21" spans="2:7" ht="46.5" customHeight="1" x14ac:dyDescent="0.25">
      <c r="B21" s="47"/>
      <c r="C21" s="47"/>
      <c r="D21" s="379"/>
      <c r="E21" s="379"/>
      <c r="F21" s="379"/>
      <c r="G21" s="379"/>
    </row>
    <row r="22" spans="2:7" ht="16.5" customHeight="1" x14ac:dyDescent="0.25"/>
    <row r="23" spans="2:7" ht="24.75" customHeight="1" x14ac:dyDescent="0.25">
      <c r="B23" s="440" t="s">
        <v>725</v>
      </c>
      <c r="C23" s="440"/>
      <c r="D23" s="440"/>
      <c r="E23" s="440"/>
      <c r="F23" s="440"/>
      <c r="G23" s="440"/>
    </row>
    <row r="24" spans="2:7" ht="30" customHeight="1" x14ac:dyDescent="0.25">
      <c r="B24" s="380" t="s">
        <v>726</v>
      </c>
      <c r="C24" s="381" t="s">
        <v>727</v>
      </c>
      <c r="D24" s="381" t="s">
        <v>728</v>
      </c>
      <c r="E24" s="381" t="s">
        <v>729</v>
      </c>
      <c r="F24" s="381" t="s">
        <v>730</v>
      </c>
      <c r="G24" s="381" t="s">
        <v>731</v>
      </c>
    </row>
    <row r="25" spans="2:7" ht="36" customHeight="1" x14ac:dyDescent="0.25">
      <c r="B25" s="382" t="s">
        <v>732</v>
      </c>
      <c r="C25" s="441" t="s">
        <v>733</v>
      </c>
      <c r="D25" s="442"/>
      <c r="E25" s="383" t="s">
        <v>734</v>
      </c>
      <c r="F25" s="383" t="s">
        <v>735</v>
      </c>
      <c r="G25" s="383" t="s">
        <v>736</v>
      </c>
    </row>
    <row r="26" spans="2:7" ht="27" customHeight="1" x14ac:dyDescent="0.25">
      <c r="B26" s="384" t="s">
        <v>737</v>
      </c>
      <c r="C26" s="385" t="s">
        <v>738</v>
      </c>
      <c r="D26" s="386"/>
      <c r="E26" s="387"/>
      <c r="F26" s="388">
        <f>IF(B26="202N",1.8*C19*151.67,1.8*C20*151.67)</f>
        <v>0</v>
      </c>
      <c r="G26" s="389">
        <f>MIN(F26,E26)</f>
        <v>0</v>
      </c>
    </row>
    <row r="27" spans="2:7" ht="27" customHeight="1" x14ac:dyDescent="0.25">
      <c r="B27" s="384" t="s">
        <v>737</v>
      </c>
      <c r="C27" s="385" t="s">
        <v>739</v>
      </c>
      <c r="D27" s="386"/>
      <c r="E27" s="387"/>
      <c r="F27" s="388">
        <f>F26</f>
        <v>0</v>
      </c>
      <c r="G27" s="389">
        <f>MIN(F27,E27)</f>
        <v>0</v>
      </c>
    </row>
    <row r="28" spans="2:7" ht="27" customHeight="1" x14ac:dyDescent="0.25">
      <c r="B28" s="384" t="s">
        <v>740</v>
      </c>
      <c r="C28" s="385" t="s">
        <v>741</v>
      </c>
      <c r="D28" s="386"/>
      <c r="E28" s="387"/>
      <c r="F28" s="388">
        <f>F27</f>
        <v>0</v>
      </c>
      <c r="G28" s="389">
        <f>MIN(F28,E28)</f>
        <v>0</v>
      </c>
    </row>
    <row r="29" spans="2:7" ht="23.25" customHeight="1" x14ac:dyDescent="0.25">
      <c r="B29" s="390"/>
      <c r="C29" s="390"/>
      <c r="D29" s="391"/>
      <c r="E29" s="391"/>
      <c r="F29" s="392" t="s">
        <v>742</v>
      </c>
      <c r="G29" s="393">
        <f>SUM(G26:G28)</f>
        <v>0</v>
      </c>
    </row>
    <row r="30" spans="2:7" ht="30" customHeight="1" x14ac:dyDescent="0.25">
      <c r="B30" s="390"/>
      <c r="C30" s="390"/>
      <c r="D30" s="379"/>
      <c r="E30" s="379"/>
      <c r="F30" s="385" t="s">
        <v>743</v>
      </c>
      <c r="G30" s="393">
        <f>ROUND(G29*0.5/91.25,6)</f>
        <v>0</v>
      </c>
    </row>
    <row r="31" spans="2:7" ht="27" customHeight="1" x14ac:dyDescent="0.25">
      <c r="B31" s="390"/>
      <c r="C31" s="390"/>
      <c r="D31" s="379"/>
      <c r="E31" s="379"/>
      <c r="F31" s="394" t="s">
        <v>744</v>
      </c>
      <c r="G31" s="395"/>
    </row>
    <row r="32" spans="2:7" ht="42" customHeight="1" x14ac:dyDescent="0.25">
      <c r="B32" s="390"/>
      <c r="C32" s="390"/>
      <c r="D32" s="379"/>
      <c r="E32" s="379"/>
      <c r="F32" s="385" t="s">
        <v>745</v>
      </c>
      <c r="G32" s="393">
        <f>ROUND(G30*G31,2)</f>
        <v>0</v>
      </c>
    </row>
    <row r="33" spans="2:9" ht="42" customHeight="1" x14ac:dyDescent="0.25">
      <c r="B33" s="390"/>
      <c r="C33" s="390"/>
      <c r="D33" s="379"/>
      <c r="E33" s="379"/>
      <c r="F33" s="385" t="s">
        <v>746</v>
      </c>
      <c r="G33" s="393">
        <f>ROUND(G32*0.933,2)</f>
        <v>0</v>
      </c>
    </row>
    <row r="34" spans="2:9" ht="45.75" customHeight="1" x14ac:dyDescent="0.25">
      <c r="B34" s="390"/>
      <c r="C34" s="390"/>
      <c r="D34" s="379"/>
      <c r="E34" s="379"/>
      <c r="F34" s="396" t="s">
        <v>747</v>
      </c>
      <c r="G34" s="393">
        <f>G32*2.9%</f>
        <v>0</v>
      </c>
      <c r="H34" s="434" t="s">
        <v>748</v>
      </c>
      <c r="I34" s="435"/>
    </row>
    <row r="35" spans="2:9" ht="47.25" customHeight="1" x14ac:dyDescent="0.25">
      <c r="F35" s="396" t="s">
        <v>749</v>
      </c>
      <c r="G35" s="393">
        <f>G32*3.8%</f>
        <v>0</v>
      </c>
      <c r="H35" s="434"/>
      <c r="I35" s="435"/>
    </row>
    <row r="36" spans="2:9" ht="47.25" customHeight="1" x14ac:dyDescent="0.25">
      <c r="F36" s="397"/>
      <c r="G36" s="398"/>
      <c r="H36" s="47"/>
      <c r="I36" s="47"/>
    </row>
    <row r="37" spans="2:9" ht="47.25" customHeight="1" x14ac:dyDescent="0.25">
      <c r="F37" s="397"/>
      <c r="G37" s="398"/>
      <c r="H37" s="47"/>
      <c r="I37" s="47"/>
    </row>
    <row r="38" spans="2:9" ht="47.25" customHeight="1" x14ac:dyDescent="0.25">
      <c r="F38" s="397"/>
      <c r="G38" s="398"/>
      <c r="H38" s="47"/>
      <c r="I38" s="47"/>
    </row>
    <row r="39" spans="2:9" ht="47.25" customHeight="1" x14ac:dyDescent="0.25">
      <c r="F39" s="397"/>
      <c r="G39" s="398"/>
      <c r="H39" s="47"/>
      <c r="I39" s="47"/>
    </row>
    <row r="40" spans="2:9" ht="47.25" customHeight="1" x14ac:dyDescent="0.25">
      <c r="F40" s="397"/>
      <c r="G40" s="398"/>
      <c r="H40" s="47"/>
      <c r="I40" s="47"/>
    </row>
    <row r="41" spans="2:9" ht="0.75" customHeight="1" x14ac:dyDescent="0.25"/>
    <row r="42" spans="2:9" ht="26.25" customHeight="1" x14ac:dyDescent="0.25">
      <c r="B42" s="436" t="s">
        <v>750</v>
      </c>
      <c r="C42" s="436"/>
      <c r="D42" s="436"/>
      <c r="E42" s="436"/>
      <c r="F42" s="436"/>
      <c r="G42" s="436"/>
    </row>
    <row r="43" spans="2:9" ht="28.5" customHeight="1" x14ac:dyDescent="0.25">
      <c r="B43" s="399" t="s">
        <v>242</v>
      </c>
      <c r="C43" s="400">
        <f>C7</f>
        <v>45078</v>
      </c>
      <c r="D43" s="401"/>
      <c r="E43" s="401"/>
      <c r="F43" s="401"/>
      <c r="G43" s="229"/>
    </row>
    <row r="44" spans="2:9" ht="28.5" customHeight="1" x14ac:dyDescent="0.25">
      <c r="B44" s="399" t="s">
        <v>243</v>
      </c>
      <c r="C44" s="400">
        <f>C8</f>
        <v>45443</v>
      </c>
      <c r="D44" s="401"/>
      <c r="E44" s="401"/>
      <c r="F44" s="401"/>
      <c r="G44" s="402"/>
    </row>
    <row r="45" spans="2:9" ht="28.5" customHeight="1" x14ac:dyDescent="0.25">
      <c r="B45" s="399" t="s">
        <v>718</v>
      </c>
      <c r="C45" s="400">
        <v>44927</v>
      </c>
      <c r="D45" s="46"/>
      <c r="E45" s="46"/>
      <c r="F45" s="46"/>
      <c r="G45" s="47"/>
    </row>
    <row r="46" spans="2:9" ht="28.5" customHeight="1" x14ac:dyDescent="0.25">
      <c r="B46" s="399" t="s">
        <v>719</v>
      </c>
      <c r="C46" s="400">
        <v>44957</v>
      </c>
      <c r="D46" s="46"/>
      <c r="E46" s="46"/>
      <c r="F46" s="46"/>
      <c r="G46" s="47"/>
    </row>
    <row r="47" spans="2:9" ht="28.5" customHeight="1" x14ac:dyDescent="0.25">
      <c r="B47" s="399" t="s">
        <v>751</v>
      </c>
      <c r="C47" s="403">
        <f>[1]Enoncé!D5</f>
        <v>0</v>
      </c>
      <c r="D47" s="47"/>
      <c r="E47" s="47"/>
      <c r="F47" s="47"/>
      <c r="G47" s="47"/>
    </row>
    <row r="48" spans="2:9" ht="28.5" customHeight="1" x14ac:dyDescent="0.25">
      <c r="B48" s="404" t="s">
        <v>244</v>
      </c>
      <c r="C48" s="404">
        <f>C44-C43+1</f>
        <v>366</v>
      </c>
      <c r="D48" s="47"/>
      <c r="E48" s="47"/>
      <c r="F48" s="47"/>
      <c r="G48" s="47"/>
    </row>
    <row r="49" spans="2:7" ht="28.5" customHeight="1" x14ac:dyDescent="0.25">
      <c r="B49" s="405" t="s">
        <v>752</v>
      </c>
      <c r="C49" s="405">
        <f ca="1">SUMPRODUCT((WEEKDAY(ROW(INDIRECT(C$43&amp;":"&amp;C$44)))=7)*1)</f>
        <v>52</v>
      </c>
      <c r="D49" s="47"/>
      <c r="E49" s="47"/>
      <c r="F49" s="47"/>
      <c r="G49" s="47"/>
    </row>
    <row r="50" spans="2:7" ht="28.5" customHeight="1" x14ac:dyDescent="0.25">
      <c r="B50" s="404" t="s">
        <v>753</v>
      </c>
      <c r="C50" s="404">
        <f>NETWORKDAYS(C43,C44)</f>
        <v>262</v>
      </c>
      <c r="D50" s="47"/>
      <c r="E50" s="47"/>
      <c r="F50" s="47"/>
      <c r="G50" s="47"/>
    </row>
    <row r="51" spans="2:7" ht="28.5" customHeight="1" x14ac:dyDescent="0.25">
      <c r="B51" s="404" t="s">
        <v>754</v>
      </c>
      <c r="C51" s="404">
        <f ca="1">C48-C49</f>
        <v>314</v>
      </c>
      <c r="D51" s="47"/>
      <c r="E51" s="47"/>
      <c r="F51" s="47"/>
      <c r="G51" s="47"/>
    </row>
    <row r="52" spans="2:7" ht="28.5" customHeight="1" x14ac:dyDescent="0.25">
      <c r="B52" s="406" t="s">
        <v>658</v>
      </c>
      <c r="C52" s="406"/>
      <c r="D52" s="229"/>
      <c r="E52" s="229"/>
      <c r="F52" s="229"/>
      <c r="G52" s="229"/>
    </row>
    <row r="53" spans="2:7" ht="28.5" customHeight="1" x14ac:dyDescent="0.25">
      <c r="B53" s="406" t="s">
        <v>755</v>
      </c>
      <c r="C53" s="406"/>
      <c r="D53" s="229"/>
      <c r="E53" s="229"/>
      <c r="F53" s="229"/>
      <c r="G53" s="229"/>
    </row>
    <row r="54" spans="2:7" ht="28.5" customHeight="1" x14ac:dyDescent="0.25">
      <c r="B54" s="407" t="s">
        <v>756</v>
      </c>
      <c r="C54" s="404">
        <v>147</v>
      </c>
      <c r="D54" s="47"/>
      <c r="E54" s="47"/>
      <c r="F54" s="47"/>
      <c r="G54" s="47"/>
    </row>
    <row r="55" spans="2:7" ht="28.5" customHeight="1" x14ac:dyDescent="0.25">
      <c r="B55" s="405" t="s">
        <v>757</v>
      </c>
      <c r="C55" s="405">
        <f>NETWORKDAYS(C45,C46)</f>
        <v>22</v>
      </c>
      <c r="D55" s="47"/>
      <c r="E55" s="47"/>
      <c r="F55" s="47"/>
      <c r="G55" s="47"/>
    </row>
    <row r="56" spans="2:7" ht="28.5" customHeight="1" x14ac:dyDescent="0.25">
      <c r="B56" s="404" t="s">
        <v>758</v>
      </c>
      <c r="C56" s="404">
        <f>ROUND(C47*C50/C55,2)</f>
        <v>0</v>
      </c>
      <c r="D56" s="47"/>
      <c r="E56" s="47"/>
      <c r="F56" s="47"/>
      <c r="G56" s="47"/>
    </row>
    <row r="57" spans="2:7" ht="22.5" customHeight="1" x14ac:dyDescent="0.25">
      <c r="B57" s="404" t="s">
        <v>759</v>
      </c>
      <c r="C57" s="404">
        <f>ROUND(C47*C50/22,2)</f>
        <v>0</v>
      </c>
      <c r="D57" s="47"/>
      <c r="E57" s="47"/>
      <c r="F57" s="47"/>
      <c r="G57" s="47"/>
    </row>
    <row r="58" spans="2:7" ht="22.5" customHeight="1" x14ac:dyDescent="0.25">
      <c r="B58" s="404" t="s">
        <v>760</v>
      </c>
      <c r="C58" s="404">
        <f>ROUND(C47*C50/21.67,2)</f>
        <v>0</v>
      </c>
      <c r="D58" s="47"/>
      <c r="E58" s="47"/>
      <c r="F58" s="47"/>
      <c r="G58" s="47"/>
    </row>
    <row r="59" spans="2:7" ht="28.5" customHeight="1" x14ac:dyDescent="0.25">
      <c r="B59" s="405" t="s">
        <v>761</v>
      </c>
      <c r="C59" s="405">
        <f>C46-C45+1</f>
        <v>31</v>
      </c>
      <c r="D59" s="47"/>
      <c r="E59" s="47"/>
      <c r="F59" s="47"/>
      <c r="G59" s="47"/>
    </row>
    <row r="60" spans="2:7" ht="30" customHeight="1" x14ac:dyDescent="0.25">
      <c r="B60" s="404" t="s">
        <v>762</v>
      </c>
      <c r="C60" s="404">
        <f>ROUND(C47*C48/C59,2)</f>
        <v>0</v>
      </c>
      <c r="D60" s="47"/>
      <c r="E60" s="47"/>
      <c r="F60" s="47"/>
      <c r="G60" s="47"/>
    </row>
    <row r="61" spans="2:7" ht="25.5" customHeight="1" x14ac:dyDescent="0.25">
      <c r="B61" s="404" t="s">
        <v>763</v>
      </c>
      <c r="C61" s="404">
        <f>ROUND(C47*C48/30,2)</f>
        <v>0</v>
      </c>
      <c r="D61" s="47"/>
      <c r="E61" s="47"/>
      <c r="F61" s="47"/>
      <c r="G61" s="47"/>
    </row>
    <row r="62" spans="2:7" ht="29.25" customHeight="1" x14ac:dyDescent="0.25">
      <c r="B62" s="405" t="s">
        <v>764</v>
      </c>
      <c r="C62" s="405">
        <f ca="1">SUMPRODUCT((WEEKDAY(ROW(INDIRECT($C45&amp;":"&amp;$C46)))=7)*1)</f>
        <v>4</v>
      </c>
      <c r="D62" s="47"/>
      <c r="E62" s="47"/>
      <c r="F62" s="47"/>
      <c r="G62" s="47"/>
    </row>
    <row r="63" spans="2:7" ht="24.75" customHeight="1" x14ac:dyDescent="0.25">
      <c r="B63" s="405" t="s">
        <v>765</v>
      </c>
      <c r="C63" s="405">
        <f ca="1">C59-C62</f>
        <v>27</v>
      </c>
      <c r="D63" s="47"/>
      <c r="E63" s="47"/>
      <c r="F63" s="47"/>
      <c r="G63" s="47"/>
    </row>
    <row r="64" spans="2:7" ht="28.5" customHeight="1" x14ac:dyDescent="0.25">
      <c r="B64" s="404" t="s">
        <v>766</v>
      </c>
      <c r="C64" s="404">
        <f ca="1">ROUND(C47*C51/C63,2)</f>
        <v>0</v>
      </c>
      <c r="D64" s="47"/>
      <c r="E64" s="47"/>
      <c r="F64" s="47"/>
      <c r="G64" s="47"/>
    </row>
    <row r="65" spans="2:7" ht="21.75" customHeight="1" x14ac:dyDescent="0.25">
      <c r="B65" s="404" t="s">
        <v>767</v>
      </c>
      <c r="C65" s="404">
        <f ca="1">ROUND(C47*C51/26,2)</f>
        <v>0</v>
      </c>
      <c r="D65" s="47"/>
      <c r="E65" s="47"/>
      <c r="F65" s="47"/>
      <c r="G65" s="47"/>
    </row>
    <row r="66" spans="2:7" ht="25.5" customHeight="1" x14ac:dyDescent="0.25"/>
  </sheetData>
  <mergeCells count="7">
    <mergeCell ref="H34:I35"/>
    <mergeCell ref="B42:G42"/>
    <mergeCell ref="B3:C3"/>
    <mergeCell ref="B5:C5"/>
    <mergeCell ref="D14:F14"/>
    <mergeCell ref="B23:G23"/>
    <mergeCell ref="C25:D2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K23"/>
  <sheetViews>
    <sheetView topLeftCell="A15" workbookViewId="0">
      <selection activeCell="F21" sqref="F21"/>
    </sheetView>
  </sheetViews>
  <sheetFormatPr baseColWidth="10" defaultColWidth="11.42578125" defaultRowHeight="15.75" x14ac:dyDescent="0.25"/>
  <cols>
    <col min="1" max="16384" width="11.42578125" style="20"/>
  </cols>
  <sheetData>
    <row r="1" spans="2:11" ht="20.25" x14ac:dyDescent="0.3">
      <c r="B1" s="443" t="s">
        <v>45</v>
      </c>
      <c r="C1" s="443"/>
      <c r="D1" s="443"/>
      <c r="E1" s="443"/>
      <c r="F1" s="443"/>
      <c r="G1" s="443"/>
      <c r="H1" s="443"/>
      <c r="I1" s="443"/>
      <c r="J1" s="443"/>
      <c r="K1" s="443"/>
    </row>
    <row r="4" spans="2:11" x14ac:dyDescent="0.25">
      <c r="B4" s="29"/>
      <c r="C4" s="30"/>
      <c r="D4" s="30"/>
      <c r="E4" s="30"/>
      <c r="F4" s="30"/>
      <c r="G4" s="30"/>
      <c r="H4" s="30"/>
      <c r="I4" s="30"/>
      <c r="J4" s="31"/>
    </row>
    <row r="5" spans="2:11" x14ac:dyDescent="0.25">
      <c r="B5" s="37"/>
      <c r="F5" s="20" t="s">
        <v>198</v>
      </c>
      <c r="J5" s="38"/>
    </row>
    <row r="6" spans="2:11" x14ac:dyDescent="0.25">
      <c r="B6" s="37" t="s">
        <v>36</v>
      </c>
      <c r="J6" s="38"/>
    </row>
    <row r="7" spans="2:11" x14ac:dyDescent="0.25">
      <c r="B7" s="37"/>
      <c r="F7" s="20" t="s">
        <v>46</v>
      </c>
      <c r="J7" s="38"/>
    </row>
    <row r="8" spans="2:11" x14ac:dyDescent="0.25">
      <c r="B8" s="37"/>
      <c r="J8" s="38"/>
    </row>
    <row r="9" spans="2:11" x14ac:dyDescent="0.25">
      <c r="B9" s="37"/>
      <c r="F9" s="20" t="s">
        <v>47</v>
      </c>
      <c r="J9" s="38"/>
    </row>
    <row r="10" spans="2:11" x14ac:dyDescent="0.25">
      <c r="B10" s="32"/>
      <c r="C10" s="33"/>
      <c r="D10" s="33"/>
      <c r="E10" s="33"/>
      <c r="F10" s="33"/>
      <c r="G10" s="33"/>
      <c r="H10" s="33"/>
      <c r="I10" s="33"/>
      <c r="J10" s="34"/>
    </row>
    <row r="12" spans="2:11" x14ac:dyDescent="0.25">
      <c r="B12" s="29"/>
      <c r="C12" s="30"/>
      <c r="D12" s="30"/>
      <c r="E12" s="30"/>
      <c r="F12" s="30" t="s">
        <v>199</v>
      </c>
      <c r="G12" s="30"/>
      <c r="H12" s="30"/>
      <c r="I12" s="30"/>
      <c r="J12" s="31"/>
    </row>
    <row r="13" spans="2:11" x14ac:dyDescent="0.25">
      <c r="B13" s="37" t="s">
        <v>37</v>
      </c>
      <c r="J13" s="38"/>
    </row>
    <row r="14" spans="2:11" x14ac:dyDescent="0.25">
      <c r="B14" s="37"/>
      <c r="F14" s="20" t="s">
        <v>48</v>
      </c>
      <c r="J14" s="38"/>
    </row>
    <row r="15" spans="2:11" x14ac:dyDescent="0.25">
      <c r="B15" s="37"/>
      <c r="J15" s="38"/>
    </row>
    <row r="16" spans="2:11" x14ac:dyDescent="0.25">
      <c r="B16" s="37"/>
      <c r="F16" s="20" t="s">
        <v>49</v>
      </c>
      <c r="J16" s="38"/>
    </row>
    <row r="17" spans="2:10" x14ac:dyDescent="0.25">
      <c r="B17" s="37"/>
      <c r="J17" s="38"/>
    </row>
    <row r="18" spans="2:10" x14ac:dyDescent="0.25">
      <c r="B18" s="37"/>
      <c r="F18" s="20" t="s">
        <v>50</v>
      </c>
      <c r="J18" s="38"/>
    </row>
    <row r="19" spans="2:10" x14ac:dyDescent="0.25">
      <c r="B19" s="37"/>
      <c r="J19" s="38"/>
    </row>
    <row r="20" spans="2:10" x14ac:dyDescent="0.25">
      <c r="B20" s="37"/>
      <c r="F20" s="20" t="s">
        <v>51</v>
      </c>
      <c r="J20" s="38"/>
    </row>
    <row r="21" spans="2:10" x14ac:dyDescent="0.25">
      <c r="B21" s="32"/>
      <c r="C21" s="33"/>
      <c r="D21" s="33"/>
      <c r="E21" s="33"/>
      <c r="F21" s="33"/>
      <c r="G21" s="33"/>
      <c r="H21" s="33"/>
      <c r="I21" s="33"/>
      <c r="J21" s="34"/>
    </row>
    <row r="23" spans="2:10" ht="32.450000000000003" customHeight="1" x14ac:dyDescent="0.25">
      <c r="B23" s="444" t="s">
        <v>52</v>
      </c>
      <c r="C23" s="444"/>
      <c r="D23" s="444"/>
      <c r="E23" s="444"/>
      <c r="F23" s="444"/>
      <c r="G23" s="444"/>
      <c r="H23" s="444"/>
      <c r="I23" s="444"/>
      <c r="J23" s="444"/>
    </row>
  </sheetData>
  <mergeCells count="2">
    <mergeCell ref="B1:K1"/>
    <mergeCell ref="B23:J23"/>
  </mergeCells>
  <printOptions horizontalCentered="1" verticalCentered="1"/>
  <pageMargins left="0.70866141732283472" right="0.70866141732283472" top="0.74803149606299213" bottom="0.74803149606299213" header="0.31496062992125984" footer="0.31496062992125984"/>
  <pageSetup paperSize="9" scale="85" orientation="landscape"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8648-2FA4-42A7-9D65-8C71487BE5DA}">
  <dimension ref="B3:C7"/>
  <sheetViews>
    <sheetView workbookViewId="0">
      <selection activeCell="B6" sqref="B6"/>
    </sheetView>
  </sheetViews>
  <sheetFormatPr baseColWidth="10" defaultRowHeight="15" x14ac:dyDescent="0.25"/>
  <sheetData>
    <row r="3" spans="2:3" x14ac:dyDescent="0.25">
      <c r="B3" t="s">
        <v>805</v>
      </c>
    </row>
    <row r="5" spans="2:3" x14ac:dyDescent="0.25">
      <c r="B5" t="s">
        <v>808</v>
      </c>
    </row>
    <row r="7" spans="2:3" x14ac:dyDescent="0.25">
      <c r="C7" t="s">
        <v>807</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5E960-BD64-4F24-8A1C-9A6DAB761845}">
  <dimension ref="C2:L11"/>
  <sheetViews>
    <sheetView topLeftCell="A10" workbookViewId="0">
      <selection activeCell="K11" sqref="K11"/>
    </sheetView>
  </sheetViews>
  <sheetFormatPr baseColWidth="10" defaultColWidth="11.42578125" defaultRowHeight="20.25" x14ac:dyDescent="0.3"/>
  <cols>
    <col min="1" max="16384" width="11.42578125" style="48"/>
  </cols>
  <sheetData>
    <row r="2" spans="3:12" x14ac:dyDescent="0.3">
      <c r="C2" s="445" t="s">
        <v>404</v>
      </c>
      <c r="D2" s="445"/>
      <c r="E2" s="445"/>
      <c r="F2" s="445"/>
      <c r="G2" s="445"/>
      <c r="H2" s="445"/>
      <c r="I2" s="445"/>
      <c r="J2" s="445"/>
      <c r="K2" s="445"/>
      <c r="L2" s="445"/>
    </row>
    <row r="5" spans="3:12" x14ac:dyDescent="0.3">
      <c r="C5" s="20" t="s">
        <v>400</v>
      </c>
      <c r="D5" s="20"/>
      <c r="E5" s="20"/>
      <c r="F5" s="20"/>
      <c r="G5" s="20"/>
      <c r="H5" s="20"/>
      <c r="I5" s="20"/>
      <c r="J5" s="20"/>
      <c r="K5" s="20"/>
    </row>
    <row r="6" spans="3:12" x14ac:dyDescent="0.3">
      <c r="C6" s="20"/>
      <c r="D6" s="20"/>
      <c r="E6" s="20"/>
      <c r="F6" s="20"/>
      <c r="G6" s="20"/>
      <c r="H6" s="20"/>
      <c r="I6" s="20"/>
      <c r="J6" s="20"/>
      <c r="K6" s="20"/>
    </row>
    <row r="7" spans="3:12" x14ac:dyDescent="0.3">
      <c r="C7" s="20"/>
      <c r="D7" s="20" t="s">
        <v>401</v>
      </c>
      <c r="E7" s="20"/>
      <c r="F7" s="20"/>
      <c r="G7" s="20"/>
      <c r="H7" s="20"/>
      <c r="I7" s="20"/>
      <c r="J7" s="20"/>
      <c r="K7" s="20"/>
    </row>
    <row r="8" spans="3:12" x14ac:dyDescent="0.3">
      <c r="C8" s="20"/>
      <c r="D8" s="20" t="s">
        <v>399</v>
      </c>
      <c r="E8" s="20"/>
      <c r="F8" s="20"/>
      <c r="G8" s="20"/>
      <c r="H8" s="20"/>
      <c r="I8" s="20"/>
      <c r="J8" s="20"/>
      <c r="K8" s="20"/>
    </row>
    <row r="9" spans="3:12" x14ac:dyDescent="0.3">
      <c r="C9" s="20"/>
      <c r="D9" s="20" t="s">
        <v>403</v>
      </c>
      <c r="E9" s="20"/>
      <c r="F9" s="20"/>
      <c r="G9" s="20"/>
      <c r="H9" s="20"/>
      <c r="I9" s="20"/>
      <c r="J9" s="20"/>
      <c r="K9" s="20"/>
    </row>
    <row r="10" spans="3:12" x14ac:dyDescent="0.3">
      <c r="C10" s="20"/>
      <c r="D10" s="20" t="s">
        <v>638</v>
      </c>
      <c r="E10" s="20"/>
      <c r="F10" s="20"/>
      <c r="G10" s="20"/>
      <c r="H10" s="20"/>
      <c r="I10" s="20"/>
      <c r="J10" s="20"/>
      <c r="K10" s="20"/>
    </row>
    <row r="11" spans="3:12" x14ac:dyDescent="0.3">
      <c r="C11" s="20"/>
      <c r="D11" s="20" t="s">
        <v>271</v>
      </c>
      <c r="E11" s="20"/>
      <c r="F11" s="20"/>
      <c r="G11" s="20"/>
      <c r="H11" s="20"/>
      <c r="I11" s="20"/>
      <c r="J11" s="20"/>
      <c r="K11" s="20"/>
    </row>
  </sheetData>
  <mergeCells count="1">
    <mergeCell ref="C2:L2"/>
  </mergeCells>
  <printOptions horizontalCentered="1" verticalCentered="1"/>
  <pageMargins left="0.70866141732283472" right="0.70866141732283472" top="0.74803149606299213" bottom="0.74803149606299213" header="0.31496062992125984" footer="0.31496062992125984"/>
  <pageSetup paperSize="9" scale="80"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N402"/>
  <sheetViews>
    <sheetView topLeftCell="A400" zoomScale="106" zoomScaleNormal="106" workbookViewId="0">
      <selection activeCell="A91" sqref="A91:XFD91"/>
    </sheetView>
  </sheetViews>
  <sheetFormatPr baseColWidth="10" defaultColWidth="9.140625" defaultRowHeight="15.75" x14ac:dyDescent="0.25"/>
  <cols>
    <col min="1" max="5" width="10.7109375" style="20" customWidth="1"/>
    <col min="6" max="6" width="12.140625" style="20" customWidth="1"/>
    <col min="7" max="7" width="9.28515625" style="20" customWidth="1"/>
    <col min="8" max="8" width="11.85546875" style="20" customWidth="1"/>
    <col min="9" max="9" width="10.7109375" style="20" customWidth="1"/>
    <col min="10" max="10" width="13.7109375" style="20" customWidth="1"/>
    <col min="11" max="11" width="10.7109375" style="20" customWidth="1"/>
    <col min="12" max="12" width="16.140625" style="20" customWidth="1"/>
    <col min="13" max="13" width="11.7109375" style="20" customWidth="1"/>
    <col min="14" max="1011" width="10.7109375" style="20" customWidth="1"/>
    <col min="1012" max="16384" width="9.140625" style="20"/>
  </cols>
  <sheetData>
    <row r="2" spans="2:14" ht="20.25" x14ac:dyDescent="0.3">
      <c r="B2" s="450" t="s">
        <v>272</v>
      </c>
      <c r="C2" s="450"/>
      <c r="D2" s="450"/>
      <c r="E2" s="450"/>
      <c r="F2" s="450"/>
      <c r="G2" s="450"/>
      <c r="H2" s="450"/>
      <c r="I2" s="450"/>
      <c r="J2" s="450"/>
      <c r="K2" s="450"/>
      <c r="L2" s="450"/>
      <c r="M2" s="450"/>
      <c r="N2" s="450"/>
    </row>
    <row r="3" spans="2:14" x14ac:dyDescent="0.25">
      <c r="C3" s="21"/>
    </row>
    <row r="4" spans="2:14" x14ac:dyDescent="0.25">
      <c r="C4" s="22" t="s">
        <v>102</v>
      </c>
    </row>
    <row r="6" spans="2:14" x14ac:dyDescent="0.25">
      <c r="D6" s="24" t="s">
        <v>65</v>
      </c>
    </row>
    <row r="7" spans="2:14" x14ac:dyDescent="0.25">
      <c r="D7" s="21"/>
    </row>
    <row r="8" spans="2:14" x14ac:dyDescent="0.25">
      <c r="E8" s="20">
        <v>1936</v>
      </c>
      <c r="F8" s="20" t="s">
        <v>66</v>
      </c>
    </row>
    <row r="9" spans="2:14" x14ac:dyDescent="0.25">
      <c r="E9" s="20">
        <v>1956</v>
      </c>
      <c r="F9" s="20" t="s">
        <v>67</v>
      </c>
    </row>
    <row r="10" spans="2:14" x14ac:dyDescent="0.25">
      <c r="E10" s="20">
        <v>1968</v>
      </c>
      <c r="F10" s="20" t="s">
        <v>68</v>
      </c>
    </row>
    <row r="11" spans="2:14" x14ac:dyDescent="0.25">
      <c r="E11" s="20">
        <v>1982</v>
      </c>
      <c r="F11" s="20" t="s">
        <v>69</v>
      </c>
    </row>
    <row r="14" spans="2:14" x14ac:dyDescent="0.25">
      <c r="D14" s="20" t="s">
        <v>197</v>
      </c>
    </row>
    <row r="15" spans="2:14" x14ac:dyDescent="0.25">
      <c r="D15" s="20" t="s">
        <v>196</v>
      </c>
    </row>
    <row r="16" spans="2:14" x14ac:dyDescent="0.25">
      <c r="D16" s="20" t="s">
        <v>620</v>
      </c>
    </row>
    <row r="18" spans="4:6" x14ac:dyDescent="0.25">
      <c r="D18" s="20" t="s">
        <v>269</v>
      </c>
    </row>
    <row r="19" spans="4:6" x14ac:dyDescent="0.25">
      <c r="D19" s="20" t="s">
        <v>110</v>
      </c>
    </row>
    <row r="21" spans="4:6" x14ac:dyDescent="0.25">
      <c r="E21" s="20" t="s">
        <v>270</v>
      </c>
    </row>
    <row r="22" spans="4:6" x14ac:dyDescent="0.25">
      <c r="E22" s="20" t="s">
        <v>173</v>
      </c>
    </row>
    <row r="24" spans="4:6" x14ac:dyDescent="0.25">
      <c r="E24" s="22" t="s">
        <v>70</v>
      </c>
      <c r="F24" s="20" t="s">
        <v>71</v>
      </c>
    </row>
    <row r="25" spans="4:6" x14ac:dyDescent="0.25">
      <c r="F25" s="20" t="s">
        <v>72</v>
      </c>
    </row>
    <row r="26" spans="4:6" x14ac:dyDescent="0.25">
      <c r="F26" s="20" t="s">
        <v>73</v>
      </c>
    </row>
    <row r="27" spans="4:6" x14ac:dyDescent="0.25">
      <c r="F27" s="20" t="s">
        <v>174</v>
      </c>
    </row>
    <row r="28" spans="4:6" ht="17.25" customHeight="1" x14ac:dyDescent="0.25"/>
    <row r="29" spans="4:6" x14ac:dyDescent="0.25">
      <c r="D29" s="20" t="s">
        <v>175</v>
      </c>
    </row>
    <row r="30" spans="4:6" x14ac:dyDescent="0.25">
      <c r="D30" s="20" t="s">
        <v>176</v>
      </c>
    </row>
    <row r="31" spans="4:6" x14ac:dyDescent="0.25">
      <c r="D31" s="20" t="s">
        <v>86</v>
      </c>
      <c r="F31" s="20" t="s">
        <v>87</v>
      </c>
    </row>
    <row r="33" spans="3:13" x14ac:dyDescent="0.25">
      <c r="D33" s="20" t="s">
        <v>119</v>
      </c>
    </row>
    <row r="35" spans="3:13" x14ac:dyDescent="0.25">
      <c r="C35" s="22" t="s">
        <v>103</v>
      </c>
    </row>
    <row r="37" spans="3:13" x14ac:dyDescent="0.25">
      <c r="D37" s="20" t="s">
        <v>112</v>
      </c>
    </row>
    <row r="39" spans="3:13" x14ac:dyDescent="0.25">
      <c r="E39" s="20" t="s">
        <v>106</v>
      </c>
    </row>
    <row r="40" spans="3:13" x14ac:dyDescent="0.25">
      <c r="E40" s="20" t="s">
        <v>107</v>
      </c>
    </row>
    <row r="42" spans="3:13" x14ac:dyDescent="0.25">
      <c r="E42" s="20" t="s">
        <v>113</v>
      </c>
    </row>
    <row r="43" spans="3:13" x14ac:dyDescent="0.25">
      <c r="E43" s="20" t="s">
        <v>114</v>
      </c>
    </row>
    <row r="45" spans="3:13" x14ac:dyDescent="0.25">
      <c r="H45" s="32" t="s">
        <v>122</v>
      </c>
      <c r="I45" s="452" t="s">
        <v>124</v>
      </c>
      <c r="J45" s="452"/>
      <c r="K45" s="452"/>
      <c r="L45" s="452"/>
      <c r="M45" s="34" t="s">
        <v>621</v>
      </c>
    </row>
    <row r="46" spans="3:13" x14ac:dyDescent="0.25">
      <c r="D46" s="451" t="s">
        <v>123</v>
      </c>
      <c r="E46" s="452"/>
      <c r="F46" s="452"/>
      <c r="G46" s="452"/>
      <c r="H46" s="453"/>
      <c r="I46" s="30"/>
      <c r="J46" s="30"/>
      <c r="K46" s="30"/>
      <c r="L46" s="30"/>
      <c r="M46" s="30"/>
    </row>
    <row r="47" spans="3:13" x14ac:dyDescent="0.25">
      <c r="D47" s="37" t="s">
        <v>120</v>
      </c>
      <c r="H47" s="38" t="s">
        <v>121</v>
      </c>
    </row>
    <row r="49" spans="4:6" x14ac:dyDescent="0.25">
      <c r="F49" s="20" t="s">
        <v>131</v>
      </c>
    </row>
    <row r="50" spans="4:6" x14ac:dyDescent="0.25">
      <c r="F50" s="20" t="s">
        <v>165</v>
      </c>
    </row>
    <row r="52" spans="4:6" x14ac:dyDescent="0.25">
      <c r="F52" s="20" t="s">
        <v>132</v>
      </c>
    </row>
    <row r="53" spans="4:6" x14ac:dyDescent="0.25">
      <c r="F53" s="20" t="s">
        <v>104</v>
      </c>
    </row>
    <row r="55" spans="4:6" x14ac:dyDescent="0.25">
      <c r="F55" s="20" t="s">
        <v>164</v>
      </c>
    </row>
    <row r="56" spans="4:6" x14ac:dyDescent="0.25">
      <c r="F56" s="20" t="s">
        <v>163</v>
      </c>
    </row>
    <row r="58" spans="4:6" x14ac:dyDescent="0.25">
      <c r="F58" s="20" t="s">
        <v>105</v>
      </c>
    </row>
    <row r="60" spans="4:6" x14ac:dyDescent="0.25">
      <c r="D60" s="20" t="s">
        <v>622</v>
      </c>
    </row>
    <row r="62" spans="4:6" x14ac:dyDescent="0.25">
      <c r="D62" s="20" t="s">
        <v>177</v>
      </c>
    </row>
    <row r="63" spans="4:6" x14ac:dyDescent="0.25">
      <c r="D63" s="20" t="s">
        <v>623</v>
      </c>
    </row>
    <row r="64" spans="4:6" x14ac:dyDescent="0.25">
      <c r="F64" s="20" t="s">
        <v>133</v>
      </c>
    </row>
    <row r="65" spans="4:6" x14ac:dyDescent="0.25">
      <c r="F65" s="20" t="s">
        <v>134</v>
      </c>
    </row>
    <row r="66" spans="4:6" x14ac:dyDescent="0.25">
      <c r="F66" s="20" t="s">
        <v>108</v>
      </c>
    </row>
    <row r="67" spans="4:6" x14ac:dyDescent="0.25">
      <c r="F67" s="20" t="s">
        <v>109</v>
      </c>
    </row>
    <row r="68" spans="4:6" x14ac:dyDescent="0.25">
      <c r="F68" s="20" t="s">
        <v>135</v>
      </c>
    </row>
    <row r="70" spans="4:6" x14ac:dyDescent="0.25">
      <c r="D70" s="20" t="s">
        <v>166</v>
      </c>
    </row>
    <row r="72" spans="4:6" x14ac:dyDescent="0.25">
      <c r="E72" s="20" t="s">
        <v>111</v>
      </c>
    </row>
    <row r="73" spans="4:6" x14ac:dyDescent="0.25">
      <c r="E73" s="20" t="s">
        <v>136</v>
      </c>
    </row>
    <row r="74" spans="4:6" x14ac:dyDescent="0.25">
      <c r="E74" s="20" t="s">
        <v>137</v>
      </c>
    </row>
    <row r="92" spans="4:14" ht="15.6" customHeight="1" x14ac:dyDescent="0.25">
      <c r="D92" s="448" t="s">
        <v>801</v>
      </c>
      <c r="E92" s="448"/>
      <c r="F92" s="448"/>
      <c r="G92" s="448"/>
      <c r="H92" s="448"/>
      <c r="I92" s="448"/>
      <c r="J92" s="448"/>
      <c r="K92" s="448"/>
      <c r="L92" s="448"/>
      <c r="M92" s="448"/>
      <c r="N92" s="448"/>
    </row>
    <row r="93" spans="4:14" ht="15.6" customHeight="1" x14ac:dyDescent="0.25">
      <c r="D93" s="448"/>
      <c r="E93" s="448"/>
      <c r="F93" s="448"/>
      <c r="G93" s="448"/>
      <c r="H93" s="448"/>
      <c r="I93" s="448"/>
      <c r="J93" s="448"/>
      <c r="K93" s="448"/>
      <c r="L93" s="448"/>
      <c r="M93" s="448"/>
      <c r="N93" s="448"/>
    </row>
    <row r="94" spans="4:14" ht="15.6" customHeight="1" x14ac:dyDescent="0.25">
      <c r="D94" s="448"/>
      <c r="E94" s="448"/>
      <c r="F94" s="448"/>
      <c r="G94" s="448"/>
      <c r="H94" s="448"/>
      <c r="I94" s="448"/>
      <c r="J94" s="448"/>
      <c r="K94" s="448"/>
      <c r="L94" s="448"/>
      <c r="M94" s="448"/>
      <c r="N94" s="448"/>
    </row>
    <row r="95" spans="4:14" ht="0.6" customHeight="1" x14ac:dyDescent="0.25">
      <c r="D95" s="448"/>
      <c r="E95" s="448"/>
      <c r="F95" s="448"/>
      <c r="G95" s="448"/>
      <c r="H95" s="448"/>
      <c r="I95" s="448"/>
      <c r="J95" s="448"/>
      <c r="K95" s="448"/>
      <c r="L95" s="448"/>
      <c r="M95" s="448"/>
      <c r="N95" s="448"/>
    </row>
    <row r="96" spans="4:14" ht="15.6" hidden="1" customHeight="1" x14ac:dyDescent="0.25">
      <c r="D96" s="448"/>
      <c r="E96" s="448"/>
      <c r="F96" s="448"/>
      <c r="G96" s="448"/>
      <c r="H96" s="448"/>
      <c r="I96" s="448"/>
      <c r="J96" s="448"/>
      <c r="K96" s="448"/>
      <c r="L96" s="448"/>
      <c r="M96" s="448"/>
      <c r="N96" s="448"/>
    </row>
    <row r="97" spans="3:14" ht="15.6" hidden="1" customHeight="1" x14ac:dyDescent="0.25">
      <c r="D97" s="448"/>
      <c r="E97" s="448"/>
      <c r="F97" s="448"/>
      <c r="G97" s="448"/>
      <c r="H97" s="448"/>
      <c r="I97" s="448"/>
      <c r="J97" s="448"/>
      <c r="K97" s="448"/>
      <c r="L97" s="448"/>
      <c r="M97" s="448"/>
      <c r="N97" s="448"/>
    </row>
    <row r="98" spans="3:14" ht="15.6" hidden="1" customHeight="1" x14ac:dyDescent="0.25">
      <c r="D98" s="448"/>
      <c r="E98" s="448"/>
      <c r="F98" s="448"/>
      <c r="G98" s="448"/>
      <c r="H98" s="448"/>
      <c r="I98" s="448"/>
      <c r="J98" s="448"/>
      <c r="K98" s="448"/>
      <c r="L98" s="448"/>
      <c r="M98" s="448"/>
      <c r="N98" s="448"/>
    </row>
    <row r="99" spans="3:14" hidden="1" x14ac:dyDescent="0.25">
      <c r="D99" s="448"/>
      <c r="E99" s="448"/>
      <c r="F99" s="448"/>
      <c r="G99" s="448"/>
      <c r="H99" s="448"/>
      <c r="I99" s="448"/>
      <c r="J99" s="448"/>
      <c r="K99" s="448"/>
      <c r="L99" s="448"/>
      <c r="M99" s="448"/>
      <c r="N99" s="448"/>
    </row>
    <row r="100" spans="3:14" ht="16.899999999999999" customHeight="1" x14ac:dyDescent="0.25">
      <c r="D100" s="448" t="s">
        <v>800</v>
      </c>
      <c r="E100" s="448"/>
      <c r="F100" s="448"/>
      <c r="G100" s="448"/>
      <c r="H100" s="448"/>
      <c r="I100" s="448"/>
      <c r="J100" s="448"/>
      <c r="K100" s="448"/>
      <c r="L100" s="448"/>
      <c r="M100" s="448"/>
      <c r="N100" s="448"/>
    </row>
    <row r="101" spans="3:14" ht="30.6" hidden="1" customHeight="1" x14ac:dyDescent="0.25">
      <c r="D101" s="448"/>
      <c r="E101" s="448"/>
      <c r="F101" s="448" t="s">
        <v>624</v>
      </c>
      <c r="G101" s="448"/>
      <c r="H101" s="448"/>
      <c r="I101" s="448"/>
      <c r="J101" s="448"/>
      <c r="K101" s="448"/>
      <c r="L101" s="448"/>
      <c r="M101" s="448"/>
      <c r="N101" s="448"/>
    </row>
    <row r="102" spans="3:14" ht="30.75" customHeight="1" x14ac:dyDescent="0.25">
      <c r="D102" s="425">
        <v>2025</v>
      </c>
      <c r="E102" s="447" t="s">
        <v>806</v>
      </c>
      <c r="F102" s="447"/>
      <c r="G102" s="447"/>
      <c r="H102" s="447"/>
      <c r="I102" s="447"/>
      <c r="J102" s="447"/>
      <c r="K102" s="447"/>
      <c r="L102" s="447"/>
      <c r="M102" s="447"/>
      <c r="N102" s="447"/>
    </row>
    <row r="103" spans="3:14" ht="30.75" customHeight="1" x14ac:dyDescent="0.25">
      <c r="D103" s="426"/>
      <c r="E103" s="35"/>
      <c r="F103" s="35"/>
      <c r="G103" s="35"/>
      <c r="H103" s="35"/>
      <c r="I103" s="35"/>
      <c r="J103" s="35"/>
      <c r="K103" s="35"/>
      <c r="L103" s="35"/>
      <c r="M103" s="35"/>
      <c r="N103" s="35"/>
    </row>
    <row r="104" spans="3:14" ht="30.75" customHeight="1" x14ac:dyDescent="0.25">
      <c r="D104" s="426"/>
      <c r="E104" s="35"/>
      <c r="F104" s="35"/>
      <c r="G104" s="35"/>
      <c r="H104" s="35"/>
      <c r="I104" s="35"/>
      <c r="J104" s="35"/>
      <c r="K104" s="35"/>
      <c r="L104" s="35"/>
      <c r="M104" s="35"/>
      <c r="N104" s="35"/>
    </row>
    <row r="105" spans="3:14" ht="30.75" customHeight="1" x14ac:dyDescent="0.25">
      <c r="D105" s="426"/>
      <c r="E105" s="35"/>
      <c r="F105" s="35"/>
      <c r="G105" s="35"/>
      <c r="H105" s="35"/>
      <c r="I105" s="35"/>
      <c r="J105" s="35"/>
      <c r="K105" s="35"/>
      <c r="L105" s="35"/>
      <c r="M105" s="35"/>
      <c r="N105" s="35"/>
    </row>
    <row r="106" spans="3:14" ht="30.75" customHeight="1" x14ac:dyDescent="0.25">
      <c r="D106" s="426"/>
      <c r="E106" s="35"/>
      <c r="F106" s="35"/>
      <c r="G106" s="35"/>
      <c r="H106" s="35"/>
      <c r="I106" s="35"/>
      <c r="J106" s="35"/>
      <c r="K106" s="35"/>
      <c r="L106" s="35"/>
      <c r="M106" s="35"/>
      <c r="N106" s="35"/>
    </row>
    <row r="107" spans="3:14" ht="30.75" customHeight="1" x14ac:dyDescent="0.25">
      <c r="D107" s="426"/>
      <c r="E107" s="35"/>
      <c r="F107" s="35"/>
      <c r="G107" s="35"/>
      <c r="H107" s="35"/>
      <c r="I107" s="35"/>
      <c r="J107" s="35"/>
      <c r="K107" s="35"/>
      <c r="L107" s="35"/>
      <c r="M107" s="35"/>
      <c r="N107" s="35"/>
    </row>
    <row r="108" spans="3:14" ht="30.75" customHeight="1" x14ac:dyDescent="0.25">
      <c r="D108" s="426"/>
      <c r="E108" s="35"/>
      <c r="F108" s="35"/>
      <c r="G108" s="35"/>
      <c r="H108" s="35"/>
      <c r="I108" s="35"/>
      <c r="J108" s="35"/>
      <c r="K108" s="35"/>
      <c r="L108" s="35"/>
      <c r="M108" s="35"/>
      <c r="N108" s="35"/>
    </row>
    <row r="109" spans="3:14" ht="30.75" customHeight="1" x14ac:dyDescent="0.25">
      <c r="D109" s="426"/>
      <c r="E109" s="35"/>
      <c r="F109" s="35"/>
      <c r="G109" s="35"/>
      <c r="H109" s="35"/>
      <c r="I109" s="35"/>
      <c r="J109" s="35"/>
      <c r="K109" s="35"/>
      <c r="L109" s="35"/>
      <c r="M109" s="35"/>
      <c r="N109" s="35"/>
    </row>
    <row r="112" spans="3:14" x14ac:dyDescent="0.25">
      <c r="C112" s="23" t="s">
        <v>115</v>
      </c>
    </row>
    <row r="113" spans="2:11" x14ac:dyDescent="0.25">
      <c r="C113" s="23"/>
    </row>
    <row r="114" spans="2:11" x14ac:dyDescent="0.25">
      <c r="C114" s="23" t="s">
        <v>178</v>
      </c>
    </row>
    <row r="115" spans="2:11" x14ac:dyDescent="0.25">
      <c r="E115" s="21"/>
    </row>
    <row r="116" spans="2:11" x14ac:dyDescent="0.25">
      <c r="E116" s="20" t="s">
        <v>644</v>
      </c>
    </row>
    <row r="117" spans="2:11" x14ac:dyDescent="0.25">
      <c r="E117" s="20" t="s">
        <v>643</v>
      </c>
    </row>
    <row r="118" spans="2:11" x14ac:dyDescent="0.25">
      <c r="F118" s="20" t="s">
        <v>642</v>
      </c>
    </row>
    <row r="119" spans="2:11" x14ac:dyDescent="0.25">
      <c r="F119" s="20" t="s">
        <v>641</v>
      </c>
    </row>
    <row r="120" spans="2:11" x14ac:dyDescent="0.25">
      <c r="E120" s="20" t="s">
        <v>645</v>
      </c>
    </row>
    <row r="122" spans="2:11" x14ac:dyDescent="0.25">
      <c r="C122" s="24" t="s">
        <v>179</v>
      </c>
    </row>
    <row r="123" spans="2:11" x14ac:dyDescent="0.25">
      <c r="D123" s="24"/>
    </row>
    <row r="124" spans="2:11" x14ac:dyDescent="0.25">
      <c r="B124" s="24"/>
      <c r="D124" s="20" t="s">
        <v>117</v>
      </c>
    </row>
    <row r="125" spans="2:11" x14ac:dyDescent="0.25">
      <c r="E125" s="20" t="s">
        <v>116</v>
      </c>
    </row>
    <row r="126" spans="2:11" x14ac:dyDescent="0.25">
      <c r="E126" s="20" t="s">
        <v>118</v>
      </c>
    </row>
    <row r="128" spans="2:11" x14ac:dyDescent="0.25">
      <c r="D128" s="20" t="s">
        <v>138</v>
      </c>
      <c r="K128" s="22"/>
    </row>
    <row r="129" spans="4:7" x14ac:dyDescent="0.25">
      <c r="E129" s="20" t="s">
        <v>139</v>
      </c>
    </row>
    <row r="130" spans="4:7" x14ac:dyDescent="0.25">
      <c r="D130" s="20" t="s">
        <v>9</v>
      </c>
      <c r="E130" s="20" t="s">
        <v>125</v>
      </c>
    </row>
    <row r="131" spans="4:7" x14ac:dyDescent="0.25">
      <c r="D131" s="20" t="s">
        <v>9</v>
      </c>
      <c r="E131" s="20" t="s">
        <v>126</v>
      </c>
    </row>
    <row r="132" spans="4:7" x14ac:dyDescent="0.25">
      <c r="D132" s="20" t="s">
        <v>9</v>
      </c>
      <c r="E132" s="20" t="s">
        <v>127</v>
      </c>
    </row>
    <row r="133" spans="4:7" x14ac:dyDescent="0.25">
      <c r="D133" s="20" t="s">
        <v>9</v>
      </c>
      <c r="E133" s="20" t="s">
        <v>128</v>
      </c>
    </row>
    <row r="135" spans="4:7" x14ac:dyDescent="0.25">
      <c r="E135" s="40" t="s">
        <v>180</v>
      </c>
    </row>
    <row r="137" spans="4:7" x14ac:dyDescent="0.25">
      <c r="E137" s="20" t="s">
        <v>715</v>
      </c>
    </row>
    <row r="139" spans="4:7" x14ac:dyDescent="0.25">
      <c r="F139" s="25">
        <v>366</v>
      </c>
    </row>
    <row r="140" spans="4:7" x14ac:dyDescent="0.25">
      <c r="F140" s="25">
        <v>-104</v>
      </c>
      <c r="G140" s="20" t="s">
        <v>91</v>
      </c>
    </row>
    <row r="141" spans="4:7" x14ac:dyDescent="0.25">
      <c r="F141" s="25">
        <f>SUM(F139:F140)</f>
        <v>262</v>
      </c>
    </row>
    <row r="143" spans="4:7" x14ac:dyDescent="0.25">
      <c r="F143" s="20" t="s">
        <v>129</v>
      </c>
    </row>
    <row r="145" spans="5:14" x14ac:dyDescent="0.25">
      <c r="F145" s="20" t="s">
        <v>83</v>
      </c>
      <c r="G145" s="20" t="s">
        <v>768</v>
      </c>
      <c r="H145" s="20">
        <f>262/20</f>
        <v>13.1</v>
      </c>
      <c r="I145" s="20" t="s">
        <v>769</v>
      </c>
    </row>
    <row r="147" spans="5:14" x14ac:dyDescent="0.25">
      <c r="F147" s="20" t="s">
        <v>140</v>
      </c>
    </row>
    <row r="149" spans="5:14" x14ac:dyDescent="0.25">
      <c r="F149" s="20" t="s">
        <v>88</v>
      </c>
      <c r="J149" s="22" t="s">
        <v>10</v>
      </c>
      <c r="K149" s="25">
        <f>13.05*2.08</f>
        <v>27.144000000000002</v>
      </c>
      <c r="L149" s="22" t="s">
        <v>89</v>
      </c>
      <c r="M149" s="22"/>
      <c r="N149" s="22"/>
    </row>
    <row r="150" spans="5:14" x14ac:dyDescent="0.25">
      <c r="H150" s="22"/>
      <c r="I150" s="22"/>
      <c r="J150" s="22"/>
    </row>
    <row r="151" spans="5:14" x14ac:dyDescent="0.25">
      <c r="H151" s="22"/>
      <c r="I151" s="22" t="s">
        <v>799</v>
      </c>
      <c r="J151" s="22"/>
    </row>
    <row r="152" spans="5:14" x14ac:dyDescent="0.25">
      <c r="H152" s="22"/>
      <c r="I152" s="22"/>
      <c r="J152" s="22"/>
    </row>
    <row r="153" spans="5:14" x14ac:dyDescent="0.25">
      <c r="F153" s="20" t="s">
        <v>130</v>
      </c>
    </row>
    <row r="155" spans="5:14" x14ac:dyDescent="0.25">
      <c r="E155" s="20" t="s">
        <v>181</v>
      </c>
    </row>
    <row r="157" spans="5:14" x14ac:dyDescent="0.25">
      <c r="F157" s="25">
        <v>366</v>
      </c>
    </row>
    <row r="158" spans="5:14" x14ac:dyDescent="0.25">
      <c r="F158" s="25">
        <v>52</v>
      </c>
      <c r="G158" s="20" t="s">
        <v>90</v>
      </c>
    </row>
    <row r="159" spans="5:14" x14ac:dyDescent="0.25">
      <c r="F159" s="25">
        <v>313</v>
      </c>
    </row>
    <row r="161" spans="4:11" x14ac:dyDescent="0.25">
      <c r="F161" s="20" t="s">
        <v>11</v>
      </c>
    </row>
    <row r="163" spans="4:11" x14ac:dyDescent="0.25">
      <c r="F163" s="20" t="s">
        <v>12</v>
      </c>
      <c r="G163" s="20">
        <f>313/24</f>
        <v>13.041666666666666</v>
      </c>
      <c r="I163" s="20" t="s">
        <v>27</v>
      </c>
      <c r="K163" s="25">
        <f>G163*2.5</f>
        <v>32.604166666666664</v>
      </c>
    </row>
    <row r="165" spans="4:11" x14ac:dyDescent="0.25">
      <c r="F165" s="20" t="s">
        <v>96</v>
      </c>
    </row>
    <row r="167" spans="4:11" x14ac:dyDescent="0.25">
      <c r="D167" s="26"/>
      <c r="F167" s="20" t="s">
        <v>98</v>
      </c>
    </row>
    <row r="170" spans="4:11" x14ac:dyDescent="0.25">
      <c r="E170" s="22" t="s">
        <v>182</v>
      </c>
      <c r="F170" s="22"/>
    </row>
    <row r="171" spans="4:11" x14ac:dyDescent="0.25">
      <c r="D171" s="22"/>
      <c r="E171" s="22"/>
      <c r="F171" s="22"/>
    </row>
    <row r="172" spans="4:11" x14ac:dyDescent="0.25">
      <c r="D172" s="22"/>
      <c r="E172" s="20" t="s">
        <v>141</v>
      </c>
      <c r="F172" s="22"/>
    </row>
    <row r="173" spans="4:11" x14ac:dyDescent="0.25">
      <c r="D173" s="22"/>
      <c r="F173" s="22"/>
    </row>
    <row r="174" spans="4:11" x14ac:dyDescent="0.25">
      <c r="E174" s="20" t="s">
        <v>715</v>
      </c>
    </row>
    <row r="175" spans="4:11" x14ac:dyDescent="0.25">
      <c r="F175" s="25">
        <v>366</v>
      </c>
    </row>
    <row r="176" spans="4:11" x14ac:dyDescent="0.25">
      <c r="F176" s="25">
        <v>-104</v>
      </c>
      <c r="G176" s="20" t="s">
        <v>38</v>
      </c>
    </row>
    <row r="177" spans="4:11" x14ac:dyDescent="0.25">
      <c r="F177" s="25">
        <f>SUM(F175:F176)</f>
        <v>262</v>
      </c>
      <c r="G177" s="20" t="s">
        <v>142</v>
      </c>
    </row>
    <row r="178" spans="4:11" x14ac:dyDescent="0.25">
      <c r="F178" s="25">
        <v>-30</v>
      </c>
      <c r="G178" s="20" t="s">
        <v>39</v>
      </c>
    </row>
    <row r="179" spans="4:11" x14ac:dyDescent="0.25">
      <c r="F179" s="25">
        <f>SUM(F177:F178)</f>
        <v>232</v>
      </c>
      <c r="G179" s="20" t="s">
        <v>143</v>
      </c>
    </row>
    <row r="182" spans="4:11" x14ac:dyDescent="0.25">
      <c r="E182" s="20" t="s">
        <v>14</v>
      </c>
    </row>
    <row r="184" spans="4:11" x14ac:dyDescent="0.25">
      <c r="F184" s="20" t="s">
        <v>770</v>
      </c>
      <c r="G184" s="408">
        <f>232/20</f>
        <v>11.6</v>
      </c>
    </row>
    <row r="186" spans="4:11" x14ac:dyDescent="0.25">
      <c r="E186" s="20" t="s">
        <v>15</v>
      </c>
    </row>
    <row r="188" spans="4:11" x14ac:dyDescent="0.25">
      <c r="F188" s="20" t="s">
        <v>771</v>
      </c>
      <c r="G188" s="20">
        <f>2.08*11.6</f>
        <v>24.128</v>
      </c>
      <c r="H188" s="20" t="s">
        <v>16</v>
      </c>
      <c r="K188" s="27" t="s">
        <v>17</v>
      </c>
    </row>
    <row r="189" spans="4:11" x14ac:dyDescent="0.25">
      <c r="H189" s="39" t="s">
        <v>685</v>
      </c>
    </row>
    <row r="191" spans="4:11" x14ac:dyDescent="0.25">
      <c r="D191" s="20" t="s">
        <v>40</v>
      </c>
    </row>
    <row r="193" spans="5:11" x14ac:dyDescent="0.25">
      <c r="E193" s="24" t="s">
        <v>183</v>
      </c>
      <c r="G193" s="20" t="s">
        <v>18</v>
      </c>
    </row>
    <row r="195" spans="5:11" x14ac:dyDescent="0.25">
      <c r="F195" s="25">
        <v>366</v>
      </c>
    </row>
    <row r="196" spans="5:11" x14ac:dyDescent="0.25">
      <c r="F196" s="25">
        <v>-52</v>
      </c>
      <c r="G196" s="20" t="s">
        <v>41</v>
      </c>
    </row>
    <row r="197" spans="5:11" x14ac:dyDescent="0.25">
      <c r="F197" s="25">
        <f>F195+F196</f>
        <v>314</v>
      </c>
      <c r="G197" s="20" t="s">
        <v>625</v>
      </c>
    </row>
    <row r="198" spans="5:11" x14ac:dyDescent="0.25">
      <c r="F198" s="25">
        <v>50</v>
      </c>
      <c r="G198" s="20" t="s">
        <v>626</v>
      </c>
    </row>
    <row r="199" spans="5:11" x14ac:dyDescent="0.25">
      <c r="F199" s="25">
        <f>F197-F198</f>
        <v>264</v>
      </c>
    </row>
    <row r="201" spans="5:11" x14ac:dyDescent="0.25">
      <c r="F201" s="20" t="s">
        <v>42</v>
      </c>
    </row>
    <row r="203" spans="5:11" x14ac:dyDescent="0.25">
      <c r="F203" s="20" t="s">
        <v>772</v>
      </c>
      <c r="G203" s="408">
        <f>264/24</f>
        <v>11</v>
      </c>
    </row>
    <row r="205" spans="5:11" x14ac:dyDescent="0.25">
      <c r="F205" s="20" t="s">
        <v>15</v>
      </c>
    </row>
    <row r="207" spans="5:11" x14ac:dyDescent="0.25">
      <c r="F207" s="20" t="s">
        <v>773</v>
      </c>
      <c r="H207" s="20">
        <f>G203*2.5</f>
        <v>27.5</v>
      </c>
      <c r="I207" s="456" t="s">
        <v>20</v>
      </c>
      <c r="J207" s="456"/>
      <c r="K207" s="20" t="s">
        <v>92</v>
      </c>
    </row>
    <row r="208" spans="5:11" x14ac:dyDescent="0.25">
      <c r="I208" s="41"/>
      <c r="J208" s="41"/>
    </row>
    <row r="210" spans="2:14" x14ac:dyDescent="0.25">
      <c r="C210" s="24" t="s">
        <v>184</v>
      </c>
    </row>
    <row r="211" spans="2:14" x14ac:dyDescent="0.25">
      <c r="B211" s="24"/>
    </row>
    <row r="212" spans="2:14" x14ac:dyDescent="0.25">
      <c r="D212" s="20" t="s">
        <v>21</v>
      </c>
    </row>
    <row r="214" spans="2:14" x14ac:dyDescent="0.25">
      <c r="E214" s="20" t="s">
        <v>145</v>
      </c>
    </row>
    <row r="216" spans="2:14" x14ac:dyDescent="0.25">
      <c r="F216" s="20" t="s">
        <v>22</v>
      </c>
      <c r="I216" s="25">
        <f>2.08*20/22</f>
        <v>1.8909090909090909</v>
      </c>
      <c r="J216" s="454" t="s">
        <v>144</v>
      </c>
      <c r="K216" s="455"/>
      <c r="L216" s="455"/>
      <c r="M216" s="455"/>
      <c r="N216" s="455"/>
    </row>
    <row r="218" spans="2:14" x14ac:dyDescent="0.25">
      <c r="E218" s="20" t="s">
        <v>23</v>
      </c>
    </row>
    <row r="220" spans="2:14" x14ac:dyDescent="0.25">
      <c r="F220" s="20" t="s">
        <v>24</v>
      </c>
      <c r="I220" s="25">
        <f>2.5*21/26</f>
        <v>2.0192307692307692</v>
      </c>
      <c r="J220" s="454" t="s">
        <v>144</v>
      </c>
      <c r="K220" s="455"/>
      <c r="L220" s="455"/>
      <c r="M220" s="455"/>
      <c r="N220" s="455"/>
    </row>
    <row r="221" spans="2:14" x14ac:dyDescent="0.25">
      <c r="J221" s="359"/>
      <c r="K221" s="42"/>
      <c r="L221" s="42"/>
      <c r="M221" s="42"/>
      <c r="N221" s="42"/>
    </row>
    <row r="222" spans="2:14" x14ac:dyDescent="0.25">
      <c r="C222" s="20" t="s">
        <v>627</v>
      </c>
    </row>
    <row r="223" spans="2:14" x14ac:dyDescent="0.25">
      <c r="D223" s="20" t="s">
        <v>146</v>
      </c>
    </row>
    <row r="225" spans="3:6" x14ac:dyDescent="0.25">
      <c r="D225" s="20" t="s">
        <v>25</v>
      </c>
    </row>
    <row r="226" spans="3:6" x14ac:dyDescent="0.25">
      <c r="D226" s="20" t="s">
        <v>53</v>
      </c>
    </row>
    <row r="228" spans="3:6" x14ac:dyDescent="0.25">
      <c r="C228" s="22" t="s">
        <v>147</v>
      </c>
    </row>
    <row r="230" spans="3:6" x14ac:dyDescent="0.25">
      <c r="E230" s="20" t="s">
        <v>0</v>
      </c>
    </row>
    <row r="232" spans="3:6" x14ac:dyDescent="0.25">
      <c r="F232" s="20" t="s">
        <v>148</v>
      </c>
    </row>
    <row r="233" spans="3:6" x14ac:dyDescent="0.25">
      <c r="F233" s="20" t="s">
        <v>149</v>
      </c>
    </row>
    <row r="235" spans="3:6" x14ac:dyDescent="0.25">
      <c r="E235" s="20" t="s">
        <v>26</v>
      </c>
    </row>
    <row r="237" spans="3:6" x14ac:dyDescent="0.25">
      <c r="F237" s="20" t="s">
        <v>150</v>
      </c>
    </row>
    <row r="238" spans="3:6" x14ac:dyDescent="0.25">
      <c r="F238" s="20" t="s">
        <v>151</v>
      </c>
    </row>
    <row r="240" spans="3:6" x14ac:dyDescent="0.25">
      <c r="E240" s="20" t="s">
        <v>1</v>
      </c>
    </row>
    <row r="242" spans="3:7" x14ac:dyDescent="0.25">
      <c r="F242" s="20" t="s">
        <v>2</v>
      </c>
    </row>
    <row r="243" spans="3:7" x14ac:dyDescent="0.25">
      <c r="C243" s="20" t="s">
        <v>32</v>
      </c>
      <c r="F243" s="20" t="s">
        <v>3</v>
      </c>
    </row>
    <row r="245" spans="3:7" x14ac:dyDescent="0.25">
      <c r="E245" s="20" t="s">
        <v>99</v>
      </c>
    </row>
    <row r="246" spans="3:7" x14ac:dyDescent="0.25">
      <c r="E246" s="22" t="s">
        <v>4</v>
      </c>
    </row>
    <row r="248" spans="3:7" x14ac:dyDescent="0.25">
      <c r="F248" s="20" t="s">
        <v>28</v>
      </c>
    </row>
    <row r="249" spans="3:7" x14ac:dyDescent="0.25">
      <c r="F249" s="20" t="s">
        <v>5</v>
      </c>
    </row>
    <row r="250" spans="3:7" x14ac:dyDescent="0.25">
      <c r="F250" s="20" t="s">
        <v>6</v>
      </c>
    </row>
    <row r="253" spans="3:7" x14ac:dyDescent="0.25">
      <c r="G253" s="20" t="s">
        <v>7</v>
      </c>
    </row>
    <row r="254" spans="3:7" x14ac:dyDescent="0.25">
      <c r="G254" s="20" t="s">
        <v>8</v>
      </c>
    </row>
    <row r="255" spans="3:7" x14ac:dyDescent="0.25">
      <c r="G255" s="20" t="s">
        <v>97</v>
      </c>
    </row>
    <row r="256" spans="3:7" x14ac:dyDescent="0.25">
      <c r="G256" s="20" t="s">
        <v>152</v>
      </c>
    </row>
    <row r="257" spans="4:7" x14ac:dyDescent="0.25">
      <c r="G257" s="20" t="s">
        <v>31</v>
      </c>
    </row>
    <row r="258" spans="4:7" x14ac:dyDescent="0.25">
      <c r="G258" s="20" t="s">
        <v>43</v>
      </c>
    </row>
    <row r="259" spans="4:7" x14ac:dyDescent="0.25">
      <c r="G259" s="20" t="s">
        <v>93</v>
      </c>
    </row>
    <row r="260" spans="4:7" x14ac:dyDescent="0.25">
      <c r="G260" s="20" t="s">
        <v>167</v>
      </c>
    </row>
    <row r="262" spans="4:7" x14ac:dyDescent="0.25">
      <c r="F262" s="20" t="s">
        <v>30</v>
      </c>
    </row>
    <row r="264" spans="4:7" x14ac:dyDescent="0.25">
      <c r="G264" s="20" t="s">
        <v>33</v>
      </c>
    </row>
    <row r="265" spans="4:7" x14ac:dyDescent="0.25">
      <c r="G265" s="20" t="s">
        <v>94</v>
      </c>
    </row>
    <row r="266" spans="4:7" x14ac:dyDescent="0.25">
      <c r="G266" s="20" t="s">
        <v>44</v>
      </c>
    </row>
    <row r="270" spans="4:7" x14ac:dyDescent="0.25">
      <c r="D270" s="20" t="s">
        <v>154</v>
      </c>
    </row>
    <row r="271" spans="4:7" x14ac:dyDescent="0.25">
      <c r="D271" s="28"/>
    </row>
    <row r="272" spans="4:7" x14ac:dyDescent="0.25">
      <c r="D272" s="20" t="s">
        <v>29</v>
      </c>
    </row>
    <row r="273" spans="3:5" x14ac:dyDescent="0.25">
      <c r="D273" s="20" t="s">
        <v>153</v>
      </c>
    </row>
    <row r="275" spans="3:5" x14ac:dyDescent="0.25">
      <c r="D275" s="20" t="s">
        <v>34</v>
      </c>
    </row>
    <row r="277" spans="3:5" x14ac:dyDescent="0.25">
      <c r="D277" s="20" t="s">
        <v>157</v>
      </c>
    </row>
    <row r="279" spans="3:5" x14ac:dyDescent="0.25">
      <c r="E279" s="20" t="s">
        <v>35</v>
      </c>
    </row>
    <row r="281" spans="3:5" x14ac:dyDescent="0.25">
      <c r="E281" s="20" t="s">
        <v>168</v>
      </c>
    </row>
    <row r="282" spans="3:5" x14ac:dyDescent="0.25">
      <c r="E282" s="20" t="s">
        <v>169</v>
      </c>
    </row>
    <row r="283" spans="3:5" x14ac:dyDescent="0.25">
      <c r="E283" s="20" t="s">
        <v>155</v>
      </c>
    </row>
    <row r="285" spans="3:5" x14ac:dyDescent="0.25">
      <c r="D285" s="20" t="s">
        <v>156</v>
      </c>
    </row>
    <row r="287" spans="3:5" x14ac:dyDescent="0.25">
      <c r="C287" s="20" t="s">
        <v>158</v>
      </c>
    </row>
    <row r="289" spans="4:14" x14ac:dyDescent="0.25">
      <c r="D289" s="20" t="s">
        <v>170</v>
      </c>
    </row>
    <row r="291" spans="4:14" x14ac:dyDescent="0.25">
      <c r="D291" s="23" t="s">
        <v>159</v>
      </c>
    </row>
    <row r="293" spans="4:14" x14ac:dyDescent="0.25">
      <c r="E293" s="20" t="s">
        <v>160</v>
      </c>
    </row>
    <row r="295" spans="4:14" x14ac:dyDescent="0.25">
      <c r="E295" s="20" t="s">
        <v>171</v>
      </c>
    </row>
    <row r="297" spans="4:14" ht="15" customHeight="1" x14ac:dyDescent="0.25">
      <c r="F297" s="447" t="s">
        <v>54</v>
      </c>
      <c r="G297" s="447"/>
      <c r="H297" s="447"/>
      <c r="I297" s="447"/>
      <c r="J297" s="447"/>
      <c r="K297" s="447"/>
      <c r="L297" s="447"/>
      <c r="M297" s="447"/>
      <c r="N297" s="447"/>
    </row>
    <row r="298" spans="4:14" x14ac:dyDescent="0.25">
      <c r="F298" s="447"/>
      <c r="G298" s="447"/>
      <c r="H298" s="447"/>
      <c r="I298" s="447"/>
      <c r="J298" s="447"/>
      <c r="K298" s="447"/>
      <c r="L298" s="447"/>
      <c r="M298" s="447"/>
      <c r="N298" s="447"/>
    </row>
    <row r="299" spans="4:14" ht="33" customHeight="1" x14ac:dyDescent="0.25">
      <c r="F299" s="447"/>
      <c r="G299" s="447"/>
      <c r="H299" s="447"/>
      <c r="I299" s="447"/>
      <c r="J299" s="447"/>
      <c r="K299" s="447"/>
      <c r="L299" s="447"/>
      <c r="M299" s="447"/>
      <c r="N299" s="447"/>
    </row>
    <row r="300" spans="4:14" ht="15.75" customHeight="1" x14ac:dyDescent="0.25">
      <c r="F300" s="447"/>
      <c r="G300" s="447"/>
      <c r="H300" s="447"/>
      <c r="I300" s="447"/>
      <c r="J300" s="447"/>
      <c r="K300" s="447"/>
      <c r="L300" s="447"/>
      <c r="M300" s="447"/>
      <c r="N300" s="447"/>
    </row>
    <row r="301" spans="4:14" ht="16.5" customHeight="1" x14ac:dyDescent="0.25">
      <c r="E301" s="20" t="s">
        <v>172</v>
      </c>
      <c r="G301" s="35"/>
      <c r="H301" s="35"/>
      <c r="I301" s="35"/>
      <c r="J301" s="35"/>
      <c r="K301" s="35"/>
      <c r="L301" s="35"/>
      <c r="M301" s="35"/>
      <c r="N301" s="35"/>
    </row>
    <row r="302" spans="4:14" ht="13.5" customHeight="1" x14ac:dyDescent="0.25">
      <c r="G302" s="35"/>
      <c r="H302" s="35"/>
      <c r="I302" s="35"/>
      <c r="J302" s="35"/>
      <c r="K302" s="35"/>
      <c r="L302" s="35"/>
      <c r="M302" s="35"/>
      <c r="N302" s="35"/>
    </row>
    <row r="303" spans="4:14" ht="15" customHeight="1" x14ac:dyDescent="0.25">
      <c r="F303" s="20" t="s">
        <v>55</v>
      </c>
      <c r="G303" s="35"/>
      <c r="H303" s="35"/>
      <c r="I303" s="35"/>
      <c r="J303" s="35"/>
      <c r="K303" s="35"/>
      <c r="L303" s="35"/>
      <c r="M303" s="35"/>
      <c r="N303" s="35"/>
    </row>
    <row r="304" spans="4:14" ht="18.75" customHeight="1" x14ac:dyDescent="0.25">
      <c r="G304" s="449" t="s">
        <v>56</v>
      </c>
      <c r="H304" s="449"/>
      <c r="I304" s="449"/>
      <c r="J304" s="449"/>
      <c r="K304" s="35"/>
      <c r="L304" s="35"/>
      <c r="M304" s="35"/>
      <c r="N304" s="35"/>
    </row>
    <row r="305" spans="4:14" ht="18.75" customHeight="1" x14ac:dyDescent="0.25">
      <c r="G305" s="36"/>
      <c r="H305" s="36"/>
      <c r="I305" s="36"/>
      <c r="J305" s="36"/>
      <c r="K305" s="35"/>
      <c r="L305" s="35"/>
      <c r="M305" s="35"/>
      <c r="N305" s="35"/>
    </row>
    <row r="306" spans="4:14" x14ac:dyDescent="0.25">
      <c r="D306" s="20" t="s">
        <v>162</v>
      </c>
    </row>
    <row r="308" spans="4:14" x14ac:dyDescent="0.25">
      <c r="E308" s="20" t="s">
        <v>639</v>
      </c>
    </row>
    <row r="309" spans="4:14" x14ac:dyDescent="0.25">
      <c r="E309" s="20" t="s">
        <v>687</v>
      </c>
    </row>
    <row r="310" spans="4:14" x14ac:dyDescent="0.25">
      <c r="E310" s="20" t="s">
        <v>686</v>
      </c>
    </row>
    <row r="311" spans="4:14" x14ac:dyDescent="0.25">
      <c r="E311" s="20" t="s">
        <v>57</v>
      </c>
    </row>
    <row r="312" spans="4:14" x14ac:dyDescent="0.25">
      <c r="F312" s="20" t="s">
        <v>797</v>
      </c>
    </row>
    <row r="313" spans="4:14" x14ac:dyDescent="0.25">
      <c r="F313" s="20" t="s">
        <v>798</v>
      </c>
    </row>
    <row r="314" spans="4:14" x14ac:dyDescent="0.25">
      <c r="F314" s="20" t="s">
        <v>640</v>
      </c>
    </row>
    <row r="315" spans="4:14" x14ac:dyDescent="0.25">
      <c r="E315" s="20" t="s">
        <v>646</v>
      </c>
    </row>
    <row r="317" spans="4:14" x14ac:dyDescent="0.25">
      <c r="G317" s="20" t="s">
        <v>647</v>
      </c>
    </row>
    <row r="318" spans="4:14" x14ac:dyDescent="0.25">
      <c r="G318" s="20" t="s">
        <v>648</v>
      </c>
    </row>
    <row r="319" spans="4:14" x14ac:dyDescent="0.25">
      <c r="G319" s="20" t="s">
        <v>649</v>
      </c>
    </row>
    <row r="321" spans="3:9" x14ac:dyDescent="0.25">
      <c r="F321" s="20" t="s">
        <v>796</v>
      </c>
    </row>
    <row r="322" spans="3:9" x14ac:dyDescent="0.25">
      <c r="F322" s="20" t="s">
        <v>688</v>
      </c>
    </row>
    <row r="323" spans="3:9" x14ac:dyDescent="0.25">
      <c r="F323" s="20" t="s">
        <v>689</v>
      </c>
    </row>
    <row r="325" spans="3:9" x14ac:dyDescent="0.25">
      <c r="D325" s="22" t="s">
        <v>161</v>
      </c>
    </row>
    <row r="327" spans="3:9" ht="14.25" customHeight="1" x14ac:dyDescent="0.25">
      <c r="C327" s="21"/>
      <c r="E327" s="21" t="s">
        <v>74</v>
      </c>
    </row>
    <row r="329" spans="3:9" x14ac:dyDescent="0.25">
      <c r="F329" s="20" t="s">
        <v>85</v>
      </c>
    </row>
    <row r="331" spans="3:9" x14ac:dyDescent="0.25">
      <c r="F331" s="20" t="s">
        <v>185</v>
      </c>
    </row>
    <row r="332" spans="3:9" x14ac:dyDescent="0.25">
      <c r="G332" s="20" t="s">
        <v>95</v>
      </c>
      <c r="I332" s="20" t="s">
        <v>75</v>
      </c>
    </row>
    <row r="334" spans="3:9" x14ac:dyDescent="0.25">
      <c r="F334" s="20" t="s">
        <v>186</v>
      </c>
    </row>
    <row r="335" spans="3:9" x14ac:dyDescent="0.25">
      <c r="G335" s="20" t="s">
        <v>95</v>
      </c>
      <c r="I335" s="20" t="s">
        <v>76</v>
      </c>
    </row>
    <row r="338" spans="3:6" x14ac:dyDescent="0.25">
      <c r="C338" s="21"/>
      <c r="F338" s="44" t="s">
        <v>187</v>
      </c>
    </row>
    <row r="339" spans="3:6" x14ac:dyDescent="0.25">
      <c r="F339" s="44" t="s">
        <v>84</v>
      </c>
    </row>
    <row r="341" spans="3:6" x14ac:dyDescent="0.25">
      <c r="E341" s="20" t="s">
        <v>188</v>
      </c>
    </row>
    <row r="342" spans="3:6" x14ac:dyDescent="0.25">
      <c r="E342" s="20" t="s">
        <v>77</v>
      </c>
    </row>
    <row r="344" spans="3:6" x14ac:dyDescent="0.25">
      <c r="C344" s="23" t="s">
        <v>189</v>
      </c>
    </row>
    <row r="346" spans="3:6" x14ac:dyDescent="0.25">
      <c r="C346" s="21"/>
      <c r="D346" s="20" t="s">
        <v>190</v>
      </c>
    </row>
    <row r="348" spans="3:6" x14ac:dyDescent="0.25">
      <c r="E348" s="20" t="s">
        <v>100</v>
      </c>
    </row>
    <row r="350" spans="3:6" x14ac:dyDescent="0.25">
      <c r="E350" s="20" t="s">
        <v>795</v>
      </c>
    </row>
    <row r="351" spans="3:6" x14ac:dyDescent="0.25">
      <c r="E351" s="20" t="s">
        <v>794</v>
      </c>
    </row>
    <row r="353" spans="4:13" ht="15" customHeight="1" x14ac:dyDescent="0.25">
      <c r="E353" s="447" t="s">
        <v>101</v>
      </c>
      <c r="F353" s="447"/>
      <c r="G353" s="447"/>
      <c r="H353" s="447"/>
      <c r="I353" s="447"/>
      <c r="J353" s="447"/>
      <c r="K353" s="447"/>
      <c r="L353" s="447"/>
      <c r="M353" s="447"/>
    </row>
    <row r="354" spans="4:13" x14ac:dyDescent="0.25">
      <c r="E354" s="447"/>
      <c r="F354" s="447"/>
      <c r="G354" s="447"/>
      <c r="H354" s="447"/>
      <c r="I354" s="447"/>
      <c r="J354" s="447"/>
      <c r="K354" s="447"/>
      <c r="L354" s="447"/>
      <c r="M354" s="447"/>
    </row>
    <row r="355" spans="4:13" x14ac:dyDescent="0.25">
      <c r="E355" s="447"/>
      <c r="F355" s="447"/>
      <c r="G355" s="447"/>
      <c r="H355" s="447"/>
      <c r="I355" s="447"/>
      <c r="J355" s="447"/>
      <c r="K355" s="447"/>
      <c r="L355" s="447"/>
      <c r="M355" s="447"/>
    </row>
    <row r="356" spans="4:13" ht="18" customHeight="1" x14ac:dyDescent="0.25"/>
    <row r="357" spans="4:13" x14ac:dyDescent="0.25">
      <c r="D357" s="20" t="s">
        <v>191</v>
      </c>
    </row>
    <row r="359" spans="4:13" x14ac:dyDescent="0.25">
      <c r="E359" s="20" t="s">
        <v>78</v>
      </c>
    </row>
    <row r="361" spans="4:13" x14ac:dyDescent="0.25">
      <c r="F361" s="20" t="s">
        <v>192</v>
      </c>
    </row>
    <row r="363" spans="4:13" x14ac:dyDescent="0.25">
      <c r="E363" s="20" t="s">
        <v>9</v>
      </c>
      <c r="F363" s="20" t="s">
        <v>193</v>
      </c>
    </row>
    <row r="365" spans="4:13" x14ac:dyDescent="0.25">
      <c r="G365" s="20" t="s">
        <v>79</v>
      </c>
    </row>
    <row r="367" spans="4:13" x14ac:dyDescent="0.25">
      <c r="G367" s="20" t="s">
        <v>195</v>
      </c>
    </row>
    <row r="369" spans="3:5" x14ac:dyDescent="0.25">
      <c r="E369" s="20" t="s">
        <v>80</v>
      </c>
    </row>
    <row r="371" spans="3:5" x14ac:dyDescent="0.25">
      <c r="D371" s="20" t="s">
        <v>81</v>
      </c>
    </row>
    <row r="373" spans="3:5" x14ac:dyDescent="0.25">
      <c r="E373" s="20" t="s">
        <v>82</v>
      </c>
    </row>
    <row r="374" spans="3:5" x14ac:dyDescent="0.25">
      <c r="E374" s="370" t="s">
        <v>194</v>
      </c>
    </row>
    <row r="375" spans="3:5" x14ac:dyDescent="0.25">
      <c r="E375" s="43"/>
    </row>
    <row r="376" spans="3:5" x14ac:dyDescent="0.25">
      <c r="C376" s="22" t="s">
        <v>690</v>
      </c>
    </row>
    <row r="377" spans="3:5" x14ac:dyDescent="0.25">
      <c r="C377" s="22"/>
    </row>
    <row r="378" spans="3:5" x14ac:dyDescent="0.25">
      <c r="D378" s="20" t="s">
        <v>802</v>
      </c>
    </row>
    <row r="379" spans="3:5" x14ac:dyDescent="0.25">
      <c r="D379" s="20" t="s">
        <v>691</v>
      </c>
    </row>
    <row r="380" spans="3:5" x14ac:dyDescent="0.25">
      <c r="D380" s="20" t="s">
        <v>692</v>
      </c>
    </row>
    <row r="382" spans="3:5" x14ac:dyDescent="0.25">
      <c r="C382" s="22" t="s">
        <v>803</v>
      </c>
    </row>
    <row r="383" spans="3:5" x14ac:dyDescent="0.25">
      <c r="D383" s="20" t="s">
        <v>804</v>
      </c>
    </row>
    <row r="387" spans="1:14" x14ac:dyDescent="0.25">
      <c r="D387" s="21" t="s">
        <v>58</v>
      </c>
      <c r="E387" s="21"/>
      <c r="F387" s="21"/>
    </row>
    <row r="389" spans="1:14" x14ac:dyDescent="0.25">
      <c r="E389" s="20" t="s">
        <v>59</v>
      </c>
    </row>
    <row r="390" spans="1:14" x14ac:dyDescent="0.25">
      <c r="E390" s="20" t="s">
        <v>60</v>
      </c>
    </row>
    <row r="391" spans="1:14" x14ac:dyDescent="0.25">
      <c r="D391" s="21" t="s">
        <v>61</v>
      </c>
    </row>
    <row r="393" spans="1:14" x14ac:dyDescent="0.25">
      <c r="E393" s="20" t="s">
        <v>62</v>
      </c>
    </row>
    <row r="394" spans="1:14" x14ac:dyDescent="0.25">
      <c r="E394" s="20" t="s">
        <v>63</v>
      </c>
    </row>
    <row r="395" spans="1:14" x14ac:dyDescent="0.25">
      <c r="E395" s="20" t="s">
        <v>64</v>
      </c>
    </row>
    <row r="397" spans="1:14" ht="15.6" customHeight="1" x14ac:dyDescent="0.25">
      <c r="A397" s="446" t="s">
        <v>791</v>
      </c>
      <c r="B397" s="446"/>
      <c r="C397" s="446"/>
      <c r="D397" s="446"/>
      <c r="E397" s="446"/>
      <c r="F397" s="446"/>
      <c r="G397" s="446"/>
      <c r="H397" s="446"/>
      <c r="I397" s="446"/>
      <c r="J397" s="446"/>
      <c r="K397" s="446"/>
      <c r="L397" s="446"/>
      <c r="M397" s="446"/>
      <c r="N397" s="446"/>
    </row>
    <row r="398" spans="1:14" x14ac:dyDescent="0.25">
      <c r="A398" s="446"/>
      <c r="B398" s="446"/>
      <c r="C398" s="446"/>
      <c r="D398" s="446"/>
      <c r="E398" s="446"/>
      <c r="F398" s="446"/>
      <c r="G398" s="446"/>
      <c r="H398" s="446"/>
      <c r="I398" s="446"/>
      <c r="J398" s="446"/>
      <c r="K398" s="446"/>
      <c r="L398" s="446"/>
      <c r="M398" s="446"/>
      <c r="N398" s="446"/>
    </row>
    <row r="399" spans="1:14" x14ac:dyDescent="0.25">
      <c r="A399" s="446"/>
      <c r="B399" s="446"/>
      <c r="C399" s="446"/>
      <c r="D399" s="446"/>
      <c r="E399" s="446"/>
      <c r="F399" s="446"/>
      <c r="G399" s="446"/>
      <c r="H399" s="446"/>
      <c r="I399" s="446"/>
      <c r="J399" s="446"/>
      <c r="K399" s="446"/>
      <c r="L399" s="446"/>
      <c r="M399" s="446"/>
      <c r="N399" s="446"/>
    </row>
    <row r="400" spans="1:14" x14ac:dyDescent="0.25">
      <c r="A400" s="20" t="s">
        <v>793</v>
      </c>
    </row>
    <row r="402" spans="1:1" x14ac:dyDescent="0.25">
      <c r="A402" s="20" t="s">
        <v>792</v>
      </c>
    </row>
  </sheetData>
  <mergeCells count="14">
    <mergeCell ref="B2:N2"/>
    <mergeCell ref="D46:H46"/>
    <mergeCell ref="I45:L45"/>
    <mergeCell ref="J216:N216"/>
    <mergeCell ref="J220:N220"/>
    <mergeCell ref="I207:J207"/>
    <mergeCell ref="A397:N399"/>
    <mergeCell ref="E102:N102"/>
    <mergeCell ref="D92:N99"/>
    <mergeCell ref="D100:N101"/>
    <mergeCell ref="F297:N299"/>
    <mergeCell ref="F300:N300"/>
    <mergeCell ref="G304:J304"/>
    <mergeCell ref="E353:M355"/>
  </mergeCells>
  <printOptions horizontalCentered="1" verticalCentered="1"/>
  <pageMargins left="0.11811023622047245" right="0.11811023622047245" top="0.15748031496062992" bottom="0.15748031496062992" header="0.31496062992125984" footer="0.31496062992125984"/>
  <pageSetup paperSize="9" scale="80" orientation="landscape"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7A7DE-E9DF-4EC4-A1A0-66AF1AFC5918}">
  <dimension ref="A1:R48"/>
  <sheetViews>
    <sheetView topLeftCell="A11" workbookViewId="0">
      <selection activeCell="L8" sqref="L8"/>
    </sheetView>
  </sheetViews>
  <sheetFormatPr baseColWidth="10" defaultColWidth="11.42578125" defaultRowHeight="15" x14ac:dyDescent="0.25"/>
  <cols>
    <col min="1" max="1" width="11.42578125" style="1"/>
    <col min="2" max="2" width="16.5703125" style="1" customWidth="1"/>
    <col min="3" max="6" width="8.140625" style="62" customWidth="1"/>
    <col min="7" max="8" width="11.42578125" style="1"/>
    <col min="9" max="12" width="8.28515625" style="1" customWidth="1"/>
    <col min="13" max="14" width="11.42578125" style="1"/>
    <col min="15" max="18" width="8.28515625" style="1" customWidth="1"/>
    <col min="19" max="16384" width="11.42578125" style="1"/>
  </cols>
  <sheetData>
    <row r="1" spans="1:18" ht="20.25" x14ac:dyDescent="0.3">
      <c r="B1" s="445" t="s">
        <v>398</v>
      </c>
      <c r="C1" s="445"/>
      <c r="D1" s="445"/>
      <c r="E1" s="445"/>
      <c r="F1" s="445"/>
      <c r="G1" s="445"/>
      <c r="H1" s="445"/>
      <c r="I1" s="445"/>
      <c r="J1" s="445"/>
      <c r="K1" s="445"/>
      <c r="L1" s="445"/>
      <c r="M1" s="445"/>
      <c r="N1" s="445"/>
      <c r="O1" s="445"/>
      <c r="P1" s="445"/>
    </row>
    <row r="3" spans="1:18" x14ac:dyDescent="0.25">
      <c r="A3" s="3" t="s">
        <v>281</v>
      </c>
      <c r="B3" s="1" t="s">
        <v>282</v>
      </c>
    </row>
    <row r="4" spans="1:18" x14ac:dyDescent="0.25">
      <c r="B4" s="1" t="s">
        <v>283</v>
      </c>
    </row>
    <row r="6" spans="1:18" x14ac:dyDescent="0.25">
      <c r="A6" s="3" t="s">
        <v>284</v>
      </c>
      <c r="B6" s="1" t="s">
        <v>285</v>
      </c>
    </row>
    <row r="7" spans="1:18" x14ac:dyDescent="0.25">
      <c r="B7" s="1" t="s">
        <v>286</v>
      </c>
    </row>
    <row r="9" spans="1:18" x14ac:dyDescent="0.25">
      <c r="A9" s="3" t="s">
        <v>287</v>
      </c>
      <c r="B9" s="1" t="s">
        <v>288</v>
      </c>
    </row>
    <row r="10" spans="1:18" x14ac:dyDescent="0.25">
      <c r="B10" s="1" t="s">
        <v>289</v>
      </c>
    </row>
    <row r="12" spans="1:18" x14ac:dyDescent="0.25">
      <c r="B12" s="66" t="s">
        <v>290</v>
      </c>
      <c r="C12" s="457" t="s">
        <v>291</v>
      </c>
      <c r="D12" s="457" t="s">
        <v>292</v>
      </c>
      <c r="E12" s="457" t="s">
        <v>291</v>
      </c>
      <c r="F12" s="457" t="s">
        <v>292</v>
      </c>
      <c r="I12" s="458" t="s">
        <v>291</v>
      </c>
      <c r="J12" s="458" t="s">
        <v>292</v>
      </c>
      <c r="K12" s="458" t="s">
        <v>291</v>
      </c>
      <c r="L12" s="458" t="s">
        <v>292</v>
      </c>
      <c r="O12" s="457" t="s">
        <v>291</v>
      </c>
      <c r="P12" s="457" t="s">
        <v>292</v>
      </c>
      <c r="Q12" s="457" t="s">
        <v>291</v>
      </c>
      <c r="R12" s="457" t="s">
        <v>292</v>
      </c>
    </row>
    <row r="13" spans="1:18" ht="15" customHeight="1" x14ac:dyDescent="0.25">
      <c r="C13" s="457"/>
      <c r="D13" s="457"/>
      <c r="E13" s="457"/>
      <c r="F13" s="457"/>
      <c r="I13" s="458"/>
      <c r="J13" s="458"/>
      <c r="K13" s="458"/>
      <c r="L13" s="458"/>
      <c r="O13" s="457"/>
      <c r="P13" s="457"/>
      <c r="Q13" s="457"/>
      <c r="R13" s="457"/>
    </row>
    <row r="14" spans="1:18" x14ac:dyDescent="0.25">
      <c r="C14" s="457"/>
      <c r="D14" s="457"/>
      <c r="E14" s="457"/>
      <c r="F14" s="457"/>
      <c r="I14" s="458"/>
      <c r="J14" s="458"/>
      <c r="K14" s="458"/>
      <c r="L14" s="458"/>
      <c r="O14" s="457"/>
      <c r="P14" s="457"/>
      <c r="Q14" s="457"/>
      <c r="R14" s="457"/>
    </row>
    <row r="15" spans="1:18" x14ac:dyDescent="0.25">
      <c r="A15" s="6" t="s">
        <v>293</v>
      </c>
      <c r="B15" s="67" t="s">
        <v>290</v>
      </c>
      <c r="C15" s="8"/>
      <c r="D15" s="8"/>
      <c r="E15" s="8"/>
      <c r="F15" s="8"/>
      <c r="G15" s="6" t="s">
        <v>294</v>
      </c>
      <c r="H15" s="61" t="s">
        <v>295</v>
      </c>
      <c r="I15" s="6"/>
      <c r="J15" s="6"/>
      <c r="K15" s="6"/>
      <c r="L15" s="6"/>
      <c r="M15" s="6" t="s">
        <v>296</v>
      </c>
      <c r="N15" s="67" t="s">
        <v>297</v>
      </c>
      <c r="O15" s="6"/>
      <c r="P15" s="6"/>
      <c r="Q15" s="6"/>
      <c r="R15" s="6"/>
    </row>
    <row r="16" spans="1:18" x14ac:dyDescent="0.25">
      <c r="A16" s="6" t="s">
        <v>298</v>
      </c>
      <c r="B16" s="67" t="s">
        <v>299</v>
      </c>
      <c r="C16" s="8"/>
      <c r="D16" s="8"/>
      <c r="E16" s="8"/>
      <c r="F16" s="8"/>
      <c r="G16" s="6" t="s">
        <v>300</v>
      </c>
      <c r="H16" s="61" t="s">
        <v>301</v>
      </c>
      <c r="I16" s="6"/>
      <c r="J16" s="6"/>
      <c r="K16" s="6"/>
      <c r="L16" s="6"/>
      <c r="M16" s="6" t="s">
        <v>302</v>
      </c>
      <c r="N16" s="67" t="s">
        <v>303</v>
      </c>
      <c r="O16" s="6"/>
      <c r="P16" s="6"/>
      <c r="Q16" s="6"/>
      <c r="R16" s="6"/>
    </row>
    <row r="17" spans="1:18" x14ac:dyDescent="0.25">
      <c r="A17" s="6" t="s">
        <v>304</v>
      </c>
      <c r="B17" s="67" t="s">
        <v>305</v>
      </c>
      <c r="C17" s="8"/>
      <c r="D17" s="8"/>
      <c r="E17" s="8"/>
      <c r="F17" s="8"/>
      <c r="G17" s="6" t="s">
        <v>306</v>
      </c>
      <c r="H17" s="61" t="s">
        <v>307</v>
      </c>
      <c r="I17" s="6"/>
      <c r="J17" s="6"/>
      <c r="K17" s="6"/>
      <c r="L17" s="6"/>
      <c r="M17" s="6" t="s">
        <v>308</v>
      </c>
      <c r="N17" s="67" t="s">
        <v>309</v>
      </c>
      <c r="O17" s="6"/>
      <c r="P17" s="6"/>
      <c r="Q17" s="6"/>
      <c r="R17" s="6"/>
    </row>
    <row r="18" spans="1:18" x14ac:dyDescent="0.25">
      <c r="A18" s="6" t="s">
        <v>310</v>
      </c>
      <c r="B18" s="67" t="s">
        <v>311</v>
      </c>
      <c r="C18" s="8"/>
      <c r="D18" s="8"/>
      <c r="E18" s="8"/>
      <c r="F18" s="8"/>
      <c r="G18" s="6" t="s">
        <v>296</v>
      </c>
      <c r="H18" s="61" t="s">
        <v>312</v>
      </c>
      <c r="I18" s="6"/>
      <c r="J18" s="6"/>
      <c r="K18" s="6"/>
      <c r="L18" s="6"/>
      <c r="M18" s="6" t="s">
        <v>313</v>
      </c>
      <c r="N18" s="67" t="s">
        <v>314</v>
      </c>
      <c r="O18" s="6"/>
      <c r="P18" s="6"/>
      <c r="Q18" s="6"/>
      <c r="R18" s="6"/>
    </row>
    <row r="19" spans="1:18" x14ac:dyDescent="0.25">
      <c r="A19" s="6" t="s">
        <v>306</v>
      </c>
      <c r="B19" s="67" t="s">
        <v>315</v>
      </c>
      <c r="C19" s="8"/>
      <c r="D19" s="8"/>
      <c r="E19" s="8"/>
      <c r="F19" s="8"/>
      <c r="G19" s="6" t="s">
        <v>302</v>
      </c>
      <c r="H19" s="61" t="s">
        <v>316</v>
      </c>
      <c r="I19" s="6"/>
      <c r="J19" s="6"/>
      <c r="K19" s="6"/>
      <c r="L19" s="6"/>
      <c r="M19" s="6" t="s">
        <v>304</v>
      </c>
      <c r="N19" s="67" t="s">
        <v>317</v>
      </c>
      <c r="O19" s="6"/>
      <c r="P19" s="6"/>
      <c r="Q19" s="6"/>
      <c r="R19" s="6"/>
    </row>
    <row r="20" spans="1:18" x14ac:dyDescent="0.25">
      <c r="A20" s="6" t="s">
        <v>296</v>
      </c>
      <c r="B20" s="67" t="s">
        <v>318</v>
      </c>
      <c r="C20" s="8"/>
      <c r="D20" s="8"/>
      <c r="E20" s="8"/>
      <c r="F20" s="8"/>
      <c r="G20" s="6" t="s">
        <v>308</v>
      </c>
      <c r="H20" s="61" t="s">
        <v>319</v>
      </c>
      <c r="I20" s="6"/>
      <c r="J20" s="6"/>
      <c r="K20" s="6"/>
      <c r="L20" s="6"/>
      <c r="M20" s="6" t="s">
        <v>310</v>
      </c>
      <c r="N20" s="67" t="s">
        <v>320</v>
      </c>
      <c r="O20" s="6"/>
      <c r="P20" s="6"/>
      <c r="Q20" s="6"/>
      <c r="R20" s="6"/>
    </row>
    <row r="21" spans="1:18" x14ac:dyDescent="0.25">
      <c r="A21" s="6" t="s">
        <v>302</v>
      </c>
      <c r="B21" s="67" t="s">
        <v>321</v>
      </c>
      <c r="C21" s="8"/>
      <c r="D21" s="8"/>
      <c r="E21" s="8"/>
      <c r="F21" s="8"/>
      <c r="G21" s="6" t="s">
        <v>313</v>
      </c>
      <c r="H21" s="61" t="s">
        <v>322</v>
      </c>
      <c r="I21" s="6"/>
      <c r="J21" s="6"/>
      <c r="K21" s="6"/>
      <c r="L21" s="6"/>
      <c r="M21" s="6" t="s">
        <v>306</v>
      </c>
      <c r="N21" s="67" t="s">
        <v>323</v>
      </c>
      <c r="O21" s="6"/>
      <c r="P21" s="6"/>
      <c r="Q21" s="6"/>
      <c r="R21" s="6"/>
    </row>
    <row r="22" spans="1:18" x14ac:dyDescent="0.25">
      <c r="A22" s="6" t="s">
        <v>308</v>
      </c>
      <c r="B22" s="67" t="s">
        <v>324</v>
      </c>
      <c r="C22" s="8"/>
      <c r="D22" s="8"/>
      <c r="E22" s="8"/>
      <c r="F22" s="8"/>
      <c r="G22" s="6" t="s">
        <v>304</v>
      </c>
      <c r="H22" s="61" t="s">
        <v>325</v>
      </c>
      <c r="I22" s="6"/>
      <c r="J22" s="6"/>
      <c r="K22" s="6"/>
      <c r="L22" s="6"/>
      <c r="M22" s="6" t="s">
        <v>296</v>
      </c>
      <c r="N22" s="67" t="s">
        <v>326</v>
      </c>
      <c r="O22" s="6"/>
      <c r="P22" s="6"/>
      <c r="Q22" s="6"/>
      <c r="R22" s="6"/>
    </row>
    <row r="23" spans="1:18" x14ac:dyDescent="0.25">
      <c r="A23" s="6" t="s">
        <v>313</v>
      </c>
      <c r="B23" s="67" t="s">
        <v>327</v>
      </c>
      <c r="C23" s="8"/>
      <c r="D23" s="8"/>
      <c r="E23" s="8"/>
      <c r="F23" s="8"/>
      <c r="G23" s="6" t="s">
        <v>310</v>
      </c>
      <c r="H23" s="61" t="s">
        <v>328</v>
      </c>
      <c r="I23" s="6"/>
      <c r="J23" s="6"/>
      <c r="K23" s="6"/>
      <c r="L23" s="6"/>
      <c r="M23" s="6" t="s">
        <v>302</v>
      </c>
      <c r="N23" s="67" t="s">
        <v>329</v>
      </c>
      <c r="O23" s="6"/>
      <c r="P23" s="6"/>
      <c r="Q23" s="6"/>
      <c r="R23" s="6"/>
    </row>
    <row r="24" spans="1:18" x14ac:dyDescent="0.25">
      <c r="A24" s="6" t="s">
        <v>304</v>
      </c>
      <c r="B24" s="67" t="s">
        <v>330</v>
      </c>
      <c r="C24" s="8"/>
      <c r="D24" s="8"/>
      <c r="E24" s="8"/>
      <c r="F24" s="8"/>
      <c r="G24" s="6" t="s">
        <v>306</v>
      </c>
      <c r="H24" s="61" t="s">
        <v>331</v>
      </c>
      <c r="I24" s="6"/>
      <c r="J24" s="6"/>
      <c r="K24" s="6"/>
      <c r="L24" s="6"/>
      <c r="M24" s="6" t="s">
        <v>308</v>
      </c>
      <c r="N24" s="67" t="s">
        <v>332</v>
      </c>
      <c r="O24" s="6"/>
      <c r="P24" s="6"/>
      <c r="Q24" s="6"/>
      <c r="R24" s="6"/>
    </row>
    <row r="25" spans="1:18" x14ac:dyDescent="0.25">
      <c r="A25" s="6" t="s">
        <v>310</v>
      </c>
      <c r="B25" s="67" t="s">
        <v>333</v>
      </c>
      <c r="C25" s="8"/>
      <c r="D25" s="8"/>
      <c r="E25" s="8"/>
      <c r="F25" s="8"/>
      <c r="G25" s="6" t="s">
        <v>296</v>
      </c>
      <c r="H25" s="61" t="s">
        <v>334</v>
      </c>
      <c r="I25" s="6"/>
      <c r="J25" s="6"/>
      <c r="K25" s="6"/>
      <c r="L25" s="6"/>
      <c r="M25" s="6" t="s">
        <v>313</v>
      </c>
      <c r="N25" s="67" t="s">
        <v>335</v>
      </c>
      <c r="O25" s="6"/>
      <c r="P25" s="6"/>
      <c r="Q25" s="6"/>
      <c r="R25" s="6"/>
    </row>
    <row r="26" spans="1:18" x14ac:dyDescent="0.25">
      <c r="A26" s="6" t="s">
        <v>306</v>
      </c>
      <c r="B26" s="67" t="s">
        <v>336</v>
      </c>
      <c r="C26" s="8"/>
      <c r="D26" s="8"/>
      <c r="E26" s="8"/>
      <c r="F26" s="8"/>
      <c r="G26" s="6" t="s">
        <v>302</v>
      </c>
      <c r="H26" s="61" t="s">
        <v>337</v>
      </c>
      <c r="I26" s="6"/>
      <c r="J26" s="6"/>
      <c r="K26" s="6"/>
      <c r="L26" s="6"/>
      <c r="M26" s="6" t="s">
        <v>304</v>
      </c>
      <c r="N26" s="67" t="s">
        <v>338</v>
      </c>
      <c r="O26" s="6"/>
      <c r="P26" s="6"/>
      <c r="Q26" s="6"/>
      <c r="R26" s="6"/>
    </row>
    <row r="27" spans="1:18" x14ac:dyDescent="0.25">
      <c r="A27" s="6" t="s">
        <v>296</v>
      </c>
      <c r="B27" s="67" t="s">
        <v>339</v>
      </c>
      <c r="C27" s="8"/>
      <c r="D27" s="8"/>
      <c r="E27" s="8"/>
      <c r="F27" s="8"/>
      <c r="G27" s="6" t="s">
        <v>308</v>
      </c>
      <c r="H27" s="61" t="s">
        <v>340</v>
      </c>
      <c r="I27" s="6"/>
      <c r="J27" s="6"/>
      <c r="K27" s="6"/>
      <c r="L27" s="6"/>
      <c r="M27" s="6" t="s">
        <v>310</v>
      </c>
      <c r="N27" s="67" t="s">
        <v>341</v>
      </c>
      <c r="O27" s="6"/>
      <c r="P27" s="6"/>
      <c r="Q27" s="6"/>
      <c r="R27" s="6"/>
    </row>
    <row r="28" spans="1:18" x14ac:dyDescent="0.25">
      <c r="A28" s="6" t="s">
        <v>302</v>
      </c>
      <c r="B28" s="67" t="s">
        <v>342</v>
      </c>
      <c r="C28" s="8"/>
      <c r="D28" s="8"/>
      <c r="E28" s="8"/>
      <c r="F28" s="8"/>
      <c r="G28" s="6" t="s">
        <v>313</v>
      </c>
      <c r="H28" s="61" t="s">
        <v>343</v>
      </c>
      <c r="I28" s="6"/>
      <c r="J28" s="6"/>
      <c r="K28" s="6"/>
      <c r="L28" s="6"/>
      <c r="M28" s="6" t="s">
        <v>306</v>
      </c>
      <c r="N28" s="67" t="s">
        <v>344</v>
      </c>
      <c r="O28" s="6"/>
      <c r="P28" s="6"/>
      <c r="Q28" s="6"/>
      <c r="R28" s="6"/>
    </row>
    <row r="29" spans="1:18" x14ac:dyDescent="0.25">
      <c r="A29" s="6" t="s">
        <v>308</v>
      </c>
      <c r="B29" s="67" t="s">
        <v>345</v>
      </c>
      <c r="C29" s="8"/>
      <c r="D29" s="8"/>
      <c r="E29" s="8"/>
      <c r="F29" s="8"/>
      <c r="G29" s="6" t="s">
        <v>304</v>
      </c>
      <c r="H29" s="61" t="s">
        <v>346</v>
      </c>
      <c r="I29" s="6"/>
      <c r="J29" s="6"/>
      <c r="K29" s="6"/>
      <c r="L29" s="6"/>
      <c r="M29" s="6" t="s">
        <v>296</v>
      </c>
      <c r="N29" s="67" t="s">
        <v>347</v>
      </c>
      <c r="O29" s="6"/>
      <c r="P29" s="6"/>
      <c r="Q29" s="6"/>
      <c r="R29" s="6"/>
    </row>
    <row r="30" spans="1:18" x14ac:dyDescent="0.25">
      <c r="A30" s="6" t="s">
        <v>313</v>
      </c>
      <c r="B30" s="67" t="s">
        <v>348</v>
      </c>
      <c r="C30" s="8"/>
      <c r="D30" s="8"/>
      <c r="E30" s="8"/>
      <c r="F30" s="8"/>
      <c r="G30" s="6" t="s">
        <v>310</v>
      </c>
      <c r="H30" s="61" t="s">
        <v>349</v>
      </c>
      <c r="I30" s="6"/>
      <c r="J30" s="6"/>
      <c r="K30" s="6"/>
      <c r="L30" s="6"/>
      <c r="M30" s="6" t="s">
        <v>302</v>
      </c>
      <c r="N30" s="67" t="s">
        <v>350</v>
      </c>
      <c r="O30" s="6"/>
      <c r="P30" s="6"/>
      <c r="Q30" s="6"/>
      <c r="R30" s="6"/>
    </row>
    <row r="31" spans="1:18" x14ac:dyDescent="0.25">
      <c r="A31" s="6" t="s">
        <v>304</v>
      </c>
      <c r="B31" s="67" t="s">
        <v>351</v>
      </c>
      <c r="C31" s="8"/>
      <c r="D31" s="8"/>
      <c r="E31" s="8"/>
      <c r="F31" s="8"/>
      <c r="G31" s="6" t="s">
        <v>306</v>
      </c>
      <c r="H31" s="61" t="s">
        <v>352</v>
      </c>
      <c r="I31" s="6"/>
      <c r="J31" s="6"/>
      <c r="K31" s="6"/>
      <c r="L31" s="6"/>
      <c r="M31" s="6" t="s">
        <v>308</v>
      </c>
      <c r="N31" s="67" t="s">
        <v>353</v>
      </c>
      <c r="O31" s="6"/>
      <c r="P31" s="6"/>
      <c r="Q31" s="6"/>
      <c r="R31" s="6"/>
    </row>
    <row r="32" spans="1:18" x14ac:dyDescent="0.25">
      <c r="A32" s="6" t="s">
        <v>310</v>
      </c>
      <c r="B32" s="67" t="s">
        <v>354</v>
      </c>
      <c r="C32" s="8"/>
      <c r="D32" s="8"/>
      <c r="E32" s="8"/>
      <c r="F32" s="8"/>
      <c r="G32" s="6" t="s">
        <v>296</v>
      </c>
      <c r="H32" s="61" t="s">
        <v>355</v>
      </c>
      <c r="I32" s="6"/>
      <c r="J32" s="6"/>
      <c r="K32" s="6"/>
      <c r="L32" s="6"/>
      <c r="M32" s="6" t="s">
        <v>313</v>
      </c>
      <c r="N32" s="67" t="s">
        <v>356</v>
      </c>
      <c r="O32" s="6"/>
      <c r="P32" s="6"/>
      <c r="Q32" s="6"/>
      <c r="R32" s="6"/>
    </row>
    <row r="33" spans="1:18" x14ac:dyDescent="0.25">
      <c r="A33" s="6" t="s">
        <v>306</v>
      </c>
      <c r="B33" s="67" t="s">
        <v>357</v>
      </c>
      <c r="C33" s="8"/>
      <c r="D33" s="8"/>
      <c r="E33" s="8"/>
      <c r="F33" s="8"/>
      <c r="G33" s="6" t="s">
        <v>302</v>
      </c>
      <c r="H33" s="61" t="s">
        <v>358</v>
      </c>
      <c r="I33" s="6"/>
      <c r="J33" s="6"/>
      <c r="K33" s="6"/>
      <c r="L33" s="6"/>
      <c r="M33" s="6" t="s">
        <v>304</v>
      </c>
      <c r="N33" s="67" t="s">
        <v>359</v>
      </c>
      <c r="O33" s="6"/>
      <c r="P33" s="6"/>
      <c r="Q33" s="6"/>
      <c r="R33" s="6"/>
    </row>
    <row r="34" spans="1:18" x14ac:dyDescent="0.25">
      <c r="A34" s="6" t="s">
        <v>296</v>
      </c>
      <c r="B34" s="67" t="s">
        <v>360</v>
      </c>
      <c r="C34" s="8"/>
      <c r="D34" s="8"/>
      <c r="E34" s="8"/>
      <c r="F34" s="8"/>
      <c r="G34" s="6" t="s">
        <v>308</v>
      </c>
      <c r="H34" s="61" t="s">
        <v>361</v>
      </c>
      <c r="I34" s="6"/>
      <c r="J34" s="6"/>
      <c r="K34" s="6"/>
      <c r="L34" s="6"/>
      <c r="M34" s="6" t="s">
        <v>310</v>
      </c>
      <c r="N34" s="67" t="s">
        <v>362</v>
      </c>
      <c r="O34" s="6"/>
      <c r="P34" s="6"/>
      <c r="Q34" s="6"/>
      <c r="R34" s="6"/>
    </row>
    <row r="35" spans="1:18" x14ac:dyDescent="0.25">
      <c r="A35" s="6" t="s">
        <v>302</v>
      </c>
      <c r="B35" s="67" t="s">
        <v>363</v>
      </c>
      <c r="C35" s="8"/>
      <c r="D35" s="8"/>
      <c r="E35" s="8"/>
      <c r="F35" s="8"/>
      <c r="G35" s="6" t="s">
        <v>313</v>
      </c>
      <c r="H35" s="61" t="s">
        <v>364</v>
      </c>
      <c r="I35" s="6"/>
      <c r="J35" s="6"/>
      <c r="K35" s="6"/>
      <c r="L35" s="6"/>
      <c r="M35" s="6" t="s">
        <v>306</v>
      </c>
      <c r="N35" s="67" t="s">
        <v>365</v>
      </c>
      <c r="O35" s="6"/>
      <c r="P35" s="6"/>
      <c r="Q35" s="6"/>
      <c r="R35" s="6"/>
    </row>
    <row r="36" spans="1:18" x14ac:dyDescent="0.25">
      <c r="A36" s="6" t="s">
        <v>308</v>
      </c>
      <c r="B36" s="67" t="s">
        <v>366</v>
      </c>
      <c r="C36" s="8"/>
      <c r="D36" s="8"/>
      <c r="E36" s="8"/>
      <c r="F36" s="8"/>
      <c r="G36" s="6" t="s">
        <v>304</v>
      </c>
      <c r="H36" s="61" t="s">
        <v>367</v>
      </c>
      <c r="I36" s="6"/>
      <c r="J36" s="6"/>
      <c r="K36" s="6"/>
      <c r="L36" s="6"/>
      <c r="M36" s="6" t="s">
        <v>296</v>
      </c>
      <c r="N36" s="67" t="s">
        <v>368</v>
      </c>
      <c r="O36" s="6"/>
      <c r="P36" s="6"/>
      <c r="Q36" s="6"/>
      <c r="R36" s="6"/>
    </row>
    <row r="37" spans="1:18" x14ac:dyDescent="0.25">
      <c r="A37" s="6" t="s">
        <v>313</v>
      </c>
      <c r="B37" s="67" t="s">
        <v>369</v>
      </c>
      <c r="C37" s="8"/>
      <c r="D37" s="8"/>
      <c r="E37" s="8"/>
      <c r="F37" s="8"/>
      <c r="G37" s="6" t="s">
        <v>310</v>
      </c>
      <c r="H37" s="61" t="s">
        <v>370</v>
      </c>
      <c r="I37" s="6"/>
      <c r="J37" s="6"/>
      <c r="K37" s="6"/>
      <c r="L37" s="6"/>
      <c r="M37" s="6" t="s">
        <v>302</v>
      </c>
      <c r="N37" s="67" t="s">
        <v>371</v>
      </c>
      <c r="O37" s="6"/>
      <c r="P37" s="6"/>
      <c r="Q37" s="6"/>
      <c r="R37" s="6"/>
    </row>
    <row r="38" spans="1:18" x14ac:dyDescent="0.25">
      <c r="A38" s="6" t="s">
        <v>372</v>
      </c>
      <c r="B38" s="67" t="s">
        <v>373</v>
      </c>
      <c r="C38" s="8"/>
      <c r="D38" s="8"/>
      <c r="E38" s="8"/>
      <c r="F38" s="8"/>
      <c r="G38" s="6" t="s">
        <v>306</v>
      </c>
      <c r="H38" s="61" t="s">
        <v>374</v>
      </c>
      <c r="I38" s="6"/>
      <c r="J38" s="6"/>
      <c r="K38" s="6"/>
      <c r="L38" s="6"/>
      <c r="M38" s="6" t="s">
        <v>308</v>
      </c>
      <c r="N38" s="67" t="s">
        <v>375</v>
      </c>
      <c r="O38" s="6"/>
      <c r="P38" s="6"/>
      <c r="Q38" s="6"/>
      <c r="R38" s="6"/>
    </row>
    <row r="39" spans="1:18" x14ac:dyDescent="0.25">
      <c r="A39" s="6" t="s">
        <v>310</v>
      </c>
      <c r="B39" s="67" t="s">
        <v>376</v>
      </c>
      <c r="C39" s="8"/>
      <c r="D39" s="8"/>
      <c r="E39" s="8"/>
      <c r="F39" s="8"/>
      <c r="G39" s="6" t="s">
        <v>296</v>
      </c>
      <c r="H39" s="61" t="s">
        <v>377</v>
      </c>
      <c r="I39" s="6"/>
      <c r="J39" s="6"/>
      <c r="K39" s="6"/>
      <c r="L39" s="6"/>
      <c r="M39" s="6" t="s">
        <v>313</v>
      </c>
      <c r="N39" s="67" t="s">
        <v>378</v>
      </c>
      <c r="O39" s="6"/>
      <c r="P39" s="6"/>
      <c r="Q39" s="6"/>
      <c r="R39" s="6"/>
    </row>
    <row r="40" spans="1:18" x14ac:dyDescent="0.25">
      <c r="A40" s="6" t="s">
        <v>306</v>
      </c>
      <c r="B40" s="67" t="s">
        <v>379</v>
      </c>
      <c r="C40" s="8"/>
      <c r="D40" s="8"/>
      <c r="E40" s="8"/>
      <c r="F40" s="8"/>
      <c r="G40" s="6" t="s">
        <v>302</v>
      </c>
      <c r="H40" s="61" t="s">
        <v>380</v>
      </c>
      <c r="I40" s="6"/>
      <c r="J40" s="6"/>
      <c r="K40" s="6"/>
      <c r="L40" s="6"/>
      <c r="M40" s="6" t="s">
        <v>304</v>
      </c>
      <c r="N40" s="67" t="s">
        <v>381</v>
      </c>
      <c r="O40" s="6"/>
      <c r="P40" s="6"/>
      <c r="Q40" s="6"/>
      <c r="R40" s="6"/>
    </row>
    <row r="41" spans="1:18" x14ac:dyDescent="0.25">
      <c r="A41" s="6" t="s">
        <v>296</v>
      </c>
      <c r="B41" s="67" t="s">
        <v>382</v>
      </c>
      <c r="C41" s="8"/>
      <c r="D41" s="8"/>
      <c r="E41" s="8"/>
      <c r="F41" s="8"/>
      <c r="G41" s="6" t="s">
        <v>308</v>
      </c>
      <c r="H41" s="61" t="s">
        <v>383</v>
      </c>
      <c r="I41" s="6"/>
      <c r="J41" s="6"/>
      <c r="K41" s="6"/>
      <c r="L41" s="6"/>
      <c r="M41" s="6" t="s">
        <v>310</v>
      </c>
      <c r="N41" s="67" t="s">
        <v>384</v>
      </c>
      <c r="O41" s="6"/>
      <c r="P41" s="6"/>
      <c r="Q41" s="6"/>
      <c r="R41" s="6"/>
    </row>
    <row r="42" spans="1:18" x14ac:dyDescent="0.25">
      <c r="A42" s="6" t="s">
        <v>302</v>
      </c>
      <c r="B42" s="67" t="s">
        <v>385</v>
      </c>
      <c r="C42" s="8"/>
      <c r="D42" s="8"/>
      <c r="E42" s="8"/>
      <c r="F42" s="8"/>
      <c r="G42" s="6" t="s">
        <v>313</v>
      </c>
      <c r="H42" s="61" t="s">
        <v>386</v>
      </c>
      <c r="I42" s="6"/>
      <c r="J42" s="6"/>
      <c r="K42" s="6"/>
      <c r="L42" s="6"/>
      <c r="M42" s="6" t="s">
        <v>306</v>
      </c>
      <c r="N42" s="67" t="s">
        <v>387</v>
      </c>
      <c r="O42" s="6"/>
      <c r="P42" s="6"/>
      <c r="Q42" s="6"/>
      <c r="R42" s="6"/>
    </row>
    <row r="43" spans="1:18" x14ac:dyDescent="0.25">
      <c r="A43" s="6" t="s">
        <v>308</v>
      </c>
      <c r="B43" s="67" t="s">
        <v>388</v>
      </c>
      <c r="C43" s="8"/>
      <c r="D43" s="8"/>
      <c r="E43" s="8"/>
      <c r="F43" s="8"/>
      <c r="G43" s="6" t="s">
        <v>304</v>
      </c>
      <c r="H43" s="61" t="s">
        <v>389</v>
      </c>
      <c r="I43" s="6"/>
      <c r="J43" s="6"/>
      <c r="K43" s="6"/>
      <c r="L43" s="6"/>
      <c r="M43" s="6" t="s">
        <v>296</v>
      </c>
      <c r="N43" s="67" t="s">
        <v>390</v>
      </c>
      <c r="O43" s="6"/>
      <c r="P43" s="6"/>
      <c r="Q43" s="6"/>
      <c r="R43" s="6"/>
    </row>
    <row r="44" spans="1:18" x14ac:dyDescent="0.25">
      <c r="A44" s="6" t="s">
        <v>313</v>
      </c>
      <c r="B44" s="67" t="s">
        <v>391</v>
      </c>
      <c r="C44" s="8"/>
      <c r="D44" s="8"/>
      <c r="E44" s="8"/>
      <c r="F44" s="8"/>
      <c r="G44" s="6" t="s">
        <v>310</v>
      </c>
      <c r="H44" s="61" t="s">
        <v>392</v>
      </c>
      <c r="I44" s="6"/>
      <c r="J44" s="6"/>
      <c r="K44" s="6"/>
      <c r="L44" s="6"/>
      <c r="M44" s="6" t="s">
        <v>302</v>
      </c>
      <c r="N44" s="67" t="s">
        <v>393</v>
      </c>
      <c r="O44" s="6"/>
      <c r="P44" s="6"/>
      <c r="Q44" s="6"/>
      <c r="R44" s="6"/>
    </row>
    <row r="45" spans="1:18" x14ac:dyDescent="0.25">
      <c r="G45" s="6" t="s">
        <v>306</v>
      </c>
      <c r="H45" s="61" t="s">
        <v>394</v>
      </c>
      <c r="I45" s="6"/>
      <c r="J45" s="6"/>
      <c r="K45" s="6"/>
      <c r="L45" s="6"/>
      <c r="M45" s="6" t="s">
        <v>308</v>
      </c>
      <c r="N45" s="61" t="s">
        <v>395</v>
      </c>
      <c r="O45" s="6"/>
      <c r="P45" s="6"/>
      <c r="Q45" s="6"/>
      <c r="R45" s="6"/>
    </row>
    <row r="46" spans="1:18" x14ac:dyDescent="0.25">
      <c r="H46" s="68"/>
      <c r="N46" s="68"/>
    </row>
    <row r="47" spans="1:18" x14ac:dyDescent="0.25">
      <c r="A47" s="459" t="s">
        <v>396</v>
      </c>
      <c r="B47" s="459"/>
      <c r="C47" s="8"/>
      <c r="D47" s="8"/>
      <c r="E47" s="8"/>
      <c r="F47" s="8"/>
      <c r="I47" s="6"/>
      <c r="J47" s="6"/>
      <c r="K47" s="6"/>
      <c r="L47" s="6"/>
      <c r="O47" s="6"/>
      <c r="P47" s="6"/>
      <c r="Q47" s="6"/>
      <c r="R47" s="6"/>
    </row>
    <row r="48" spans="1:18" x14ac:dyDescent="0.25">
      <c r="A48" s="459" t="s">
        <v>397</v>
      </c>
      <c r="B48" s="459"/>
      <c r="C48" s="8"/>
      <c r="D48" s="8"/>
      <c r="E48" s="8"/>
      <c r="F48" s="8"/>
      <c r="I48" s="6"/>
      <c r="J48" s="6"/>
      <c r="K48" s="6"/>
      <c r="L48" s="6"/>
      <c r="O48" s="6"/>
      <c r="P48" s="6"/>
      <c r="Q48" s="6"/>
      <c r="R48" s="6"/>
    </row>
  </sheetData>
  <mergeCells count="15">
    <mergeCell ref="A47:B47"/>
    <mergeCell ref="A48:B48"/>
    <mergeCell ref="B1:P1"/>
    <mergeCell ref="K12:K14"/>
    <mergeCell ref="L12:L14"/>
    <mergeCell ref="O12:O14"/>
    <mergeCell ref="P12:P14"/>
    <mergeCell ref="Q12:Q14"/>
    <mergeCell ref="R12:R14"/>
    <mergeCell ref="C12:C14"/>
    <mergeCell ref="D12:D14"/>
    <mergeCell ref="E12:E14"/>
    <mergeCell ref="F12:F14"/>
    <mergeCell ref="I12:I14"/>
    <mergeCell ref="J12:J14"/>
  </mergeCells>
  <printOptions horizontalCentered="1" verticalCentered="1"/>
  <pageMargins left="0.11811023622047245" right="0.11811023622047245" top="0.15748031496062992" bottom="0.15748031496062992" header="0.31496062992125984" footer="0.31496062992125984"/>
  <pageSetup paperSize="9" scale="75" orientation="landscape"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76AFC-869A-40B2-B6E3-C5658B6ACA18}">
  <dimension ref="A1:R39"/>
  <sheetViews>
    <sheetView workbookViewId="0">
      <selection activeCell="B8" sqref="B8"/>
    </sheetView>
  </sheetViews>
  <sheetFormatPr baseColWidth="10" defaultColWidth="11.42578125" defaultRowHeight="15.75" x14ac:dyDescent="0.25"/>
  <cols>
    <col min="1" max="1" width="11.42578125" style="20"/>
    <col min="2" max="2" width="16.5703125" style="20" customWidth="1"/>
    <col min="3" max="6" width="8.140625" style="41" customWidth="1"/>
    <col min="7" max="8" width="11.42578125" style="20"/>
    <col min="9" max="12" width="8.28515625" style="20" customWidth="1"/>
    <col min="13" max="14" width="11.42578125" style="20"/>
    <col min="15" max="18" width="8.28515625" style="20" customWidth="1"/>
    <col min="19" max="16384" width="11.42578125" style="20"/>
  </cols>
  <sheetData>
    <row r="1" spans="1:18" ht="20.25" x14ac:dyDescent="0.3">
      <c r="B1" s="445" t="s">
        <v>402</v>
      </c>
      <c r="C1" s="445"/>
      <c r="D1" s="445"/>
      <c r="E1" s="445"/>
      <c r="F1" s="445"/>
      <c r="G1" s="445"/>
      <c r="H1" s="445"/>
      <c r="I1" s="445"/>
      <c r="J1" s="445"/>
      <c r="K1" s="445"/>
      <c r="L1" s="445"/>
      <c r="M1" s="445"/>
      <c r="N1" s="445"/>
      <c r="O1" s="445"/>
      <c r="P1" s="445"/>
      <c r="Q1" s="445"/>
      <c r="R1" s="445"/>
    </row>
    <row r="2" spans="1:18" ht="20.25" x14ac:dyDescent="0.3">
      <c r="B2" s="75"/>
      <c r="C2" s="75"/>
      <c r="D2" s="75"/>
      <c r="E2" s="75"/>
      <c r="F2" s="75"/>
      <c r="G2" s="75"/>
      <c r="H2" s="75"/>
      <c r="I2" s="75"/>
      <c r="J2" s="75"/>
      <c r="K2" s="75"/>
      <c r="L2" s="75"/>
      <c r="M2" s="75"/>
      <c r="N2" s="75"/>
      <c r="O2" s="75"/>
      <c r="P2" s="75"/>
      <c r="Q2" s="75"/>
      <c r="R2" s="75"/>
    </row>
    <row r="4" spans="1:18" x14ac:dyDescent="0.25">
      <c r="B4" s="70" t="s">
        <v>290</v>
      </c>
      <c r="C4" s="461" t="s">
        <v>291</v>
      </c>
      <c r="D4" s="461" t="s">
        <v>292</v>
      </c>
      <c r="E4" s="461" t="s">
        <v>291</v>
      </c>
      <c r="F4" s="461" t="s">
        <v>292</v>
      </c>
      <c r="I4" s="460" t="s">
        <v>291</v>
      </c>
      <c r="J4" s="460" t="s">
        <v>292</v>
      </c>
      <c r="K4" s="460" t="s">
        <v>291</v>
      </c>
      <c r="L4" s="460" t="s">
        <v>292</v>
      </c>
      <c r="O4" s="461" t="s">
        <v>291</v>
      </c>
      <c r="P4" s="461" t="s">
        <v>292</v>
      </c>
      <c r="Q4" s="461" t="s">
        <v>291</v>
      </c>
      <c r="R4" s="461" t="s">
        <v>292</v>
      </c>
    </row>
    <row r="5" spans="1:18" ht="15" customHeight="1" x14ac:dyDescent="0.25">
      <c r="C5" s="461"/>
      <c r="D5" s="461"/>
      <c r="E5" s="461"/>
      <c r="F5" s="461"/>
      <c r="I5" s="460"/>
      <c r="J5" s="460"/>
      <c r="K5" s="460"/>
      <c r="L5" s="460"/>
      <c r="O5" s="461"/>
      <c r="P5" s="461"/>
      <c r="Q5" s="461"/>
      <c r="R5" s="461"/>
    </row>
    <row r="6" spans="1:18" x14ac:dyDescent="0.25">
      <c r="C6" s="461"/>
      <c r="D6" s="461"/>
      <c r="E6" s="461"/>
      <c r="F6" s="461"/>
      <c r="I6" s="460"/>
      <c r="J6" s="460"/>
      <c r="K6" s="460"/>
      <c r="L6" s="460"/>
      <c r="O6" s="461"/>
      <c r="P6" s="461"/>
      <c r="Q6" s="461"/>
      <c r="R6" s="461"/>
    </row>
    <row r="7" spans="1:18" x14ac:dyDescent="0.25">
      <c r="A7" s="25" t="s">
        <v>293</v>
      </c>
      <c r="B7" s="71" t="s">
        <v>290</v>
      </c>
      <c r="G7" s="25" t="s">
        <v>294</v>
      </c>
      <c r="H7" s="71" t="s">
        <v>295</v>
      </c>
      <c r="K7" s="25">
        <v>1</v>
      </c>
      <c r="L7" s="25">
        <v>1</v>
      </c>
      <c r="M7" s="25" t="s">
        <v>296</v>
      </c>
      <c r="N7" s="72" t="s">
        <v>297</v>
      </c>
    </row>
    <row r="8" spans="1:18" x14ac:dyDescent="0.25">
      <c r="A8" s="25" t="s">
        <v>298</v>
      </c>
      <c r="B8" s="71" t="s">
        <v>299</v>
      </c>
      <c r="E8" s="27">
        <v>1</v>
      </c>
      <c r="F8" s="27">
        <v>1</v>
      </c>
      <c r="G8" s="25" t="s">
        <v>300</v>
      </c>
      <c r="H8" s="71" t="s">
        <v>301</v>
      </c>
      <c r="K8" s="25">
        <v>1</v>
      </c>
      <c r="L8" s="25"/>
      <c r="M8" s="25" t="s">
        <v>302</v>
      </c>
      <c r="N8" s="72" t="s">
        <v>303</v>
      </c>
    </row>
    <row r="9" spans="1:18" x14ac:dyDescent="0.25">
      <c r="A9" s="25" t="s">
        <v>304</v>
      </c>
      <c r="B9" s="71" t="s">
        <v>305</v>
      </c>
      <c r="E9" s="27">
        <v>1</v>
      </c>
      <c r="F9" s="27">
        <v>1</v>
      </c>
      <c r="G9" s="25" t="s">
        <v>306</v>
      </c>
      <c r="H9" s="71" t="s">
        <v>307</v>
      </c>
      <c r="K9" s="25"/>
      <c r="L9" s="25"/>
      <c r="M9" s="25" t="s">
        <v>308</v>
      </c>
      <c r="N9" s="72" t="s">
        <v>309</v>
      </c>
    </row>
    <row r="10" spans="1:18" x14ac:dyDescent="0.25">
      <c r="A10" s="25" t="s">
        <v>310</v>
      </c>
      <c r="B10" s="71" t="s">
        <v>311</v>
      </c>
      <c r="E10" s="27">
        <v>1</v>
      </c>
      <c r="F10" s="27"/>
      <c r="G10" s="25" t="s">
        <v>296</v>
      </c>
      <c r="H10" s="71" t="s">
        <v>312</v>
      </c>
      <c r="I10" s="25">
        <v>1</v>
      </c>
      <c r="J10" s="73">
        <v>1</v>
      </c>
      <c r="K10" s="25">
        <v>1</v>
      </c>
      <c r="L10" s="25">
        <v>1</v>
      </c>
      <c r="M10" s="25" t="s">
        <v>313</v>
      </c>
      <c r="N10" s="72" t="s">
        <v>314</v>
      </c>
      <c r="Q10" s="25">
        <v>1</v>
      </c>
      <c r="R10" s="25">
        <v>1</v>
      </c>
    </row>
    <row r="11" spans="1:18" x14ac:dyDescent="0.25">
      <c r="A11" s="25" t="s">
        <v>306</v>
      </c>
      <c r="B11" s="71" t="s">
        <v>315</v>
      </c>
      <c r="E11" s="27"/>
      <c r="F11" s="27"/>
      <c r="G11" s="25" t="s">
        <v>302</v>
      </c>
      <c r="H11" s="71" t="s">
        <v>316</v>
      </c>
      <c r="I11" s="25">
        <v>1</v>
      </c>
      <c r="J11" s="73">
        <v>1</v>
      </c>
      <c r="K11" s="25">
        <v>1</v>
      </c>
      <c r="L11" s="25">
        <v>1</v>
      </c>
      <c r="M11" s="25" t="s">
        <v>304</v>
      </c>
      <c r="N11" s="72" t="s">
        <v>317</v>
      </c>
      <c r="Q11" s="25">
        <v>1</v>
      </c>
      <c r="R11" s="25">
        <v>1</v>
      </c>
    </row>
    <row r="12" spans="1:18" x14ac:dyDescent="0.25">
      <c r="A12" s="25" t="s">
        <v>296</v>
      </c>
      <c r="B12" s="71" t="s">
        <v>318</v>
      </c>
      <c r="C12" s="27">
        <v>1</v>
      </c>
      <c r="D12" s="45">
        <v>1</v>
      </c>
      <c r="E12" s="27">
        <v>1</v>
      </c>
      <c r="F12" s="27">
        <v>1</v>
      </c>
      <c r="G12" s="25" t="s">
        <v>308</v>
      </c>
      <c r="H12" s="71" t="s">
        <v>319</v>
      </c>
      <c r="I12" s="25">
        <v>1</v>
      </c>
      <c r="J12" s="73">
        <v>1</v>
      </c>
      <c r="K12" s="25">
        <v>1</v>
      </c>
      <c r="L12" s="25">
        <v>1</v>
      </c>
      <c r="M12" s="25" t="s">
        <v>310</v>
      </c>
      <c r="N12" s="72" t="s">
        <v>320</v>
      </c>
      <c r="Q12" s="25">
        <v>1</v>
      </c>
      <c r="R12" s="25"/>
    </row>
    <row r="13" spans="1:18" x14ac:dyDescent="0.25">
      <c r="A13" s="25" t="s">
        <v>302</v>
      </c>
      <c r="B13" s="71" t="s">
        <v>321</v>
      </c>
      <c r="C13" s="27">
        <v>1</v>
      </c>
      <c r="D13" s="45">
        <v>1</v>
      </c>
      <c r="E13" s="27">
        <v>1</v>
      </c>
      <c r="F13" s="27">
        <v>1</v>
      </c>
      <c r="G13" s="25" t="s">
        <v>313</v>
      </c>
      <c r="H13" s="71" t="s">
        <v>322</v>
      </c>
      <c r="I13" s="25">
        <v>1</v>
      </c>
      <c r="J13" s="73">
        <v>1</v>
      </c>
      <c r="K13" s="25">
        <v>1</v>
      </c>
      <c r="L13" s="25">
        <v>1</v>
      </c>
      <c r="M13" s="25" t="s">
        <v>306</v>
      </c>
      <c r="N13" s="72" t="s">
        <v>323</v>
      </c>
      <c r="Q13" s="25"/>
      <c r="R13" s="25"/>
    </row>
    <row r="14" spans="1:18" x14ac:dyDescent="0.25">
      <c r="A14" s="25" t="s">
        <v>308</v>
      </c>
      <c r="B14" s="71" t="s">
        <v>324</v>
      </c>
      <c r="C14" s="27">
        <v>1</v>
      </c>
      <c r="D14" s="45">
        <v>1</v>
      </c>
      <c r="E14" s="27">
        <v>1</v>
      </c>
      <c r="F14" s="27">
        <v>1</v>
      </c>
      <c r="G14" s="25" t="s">
        <v>304</v>
      </c>
      <c r="H14" s="71" t="s">
        <v>325</v>
      </c>
      <c r="I14" s="25">
        <v>1</v>
      </c>
      <c r="J14" s="73">
        <v>1</v>
      </c>
      <c r="K14" s="25">
        <v>1</v>
      </c>
      <c r="L14" s="25">
        <v>1</v>
      </c>
      <c r="M14" s="25" t="s">
        <v>296</v>
      </c>
      <c r="N14" s="71" t="s">
        <v>326</v>
      </c>
      <c r="O14" s="74">
        <v>1</v>
      </c>
      <c r="P14" s="73">
        <v>1</v>
      </c>
      <c r="Q14" s="25">
        <v>1</v>
      </c>
      <c r="R14" s="25">
        <v>1</v>
      </c>
    </row>
    <row r="15" spans="1:18" x14ac:dyDescent="0.25">
      <c r="A15" s="25" t="s">
        <v>313</v>
      </c>
      <c r="B15" s="71" t="s">
        <v>327</v>
      </c>
      <c r="C15" s="27">
        <v>1</v>
      </c>
      <c r="D15" s="45">
        <v>1</v>
      </c>
      <c r="E15" s="27">
        <v>1</v>
      </c>
      <c r="F15" s="27">
        <v>1</v>
      </c>
      <c r="G15" s="25" t="s">
        <v>310</v>
      </c>
      <c r="H15" s="71" t="s">
        <v>328</v>
      </c>
      <c r="I15" s="25">
        <v>1</v>
      </c>
      <c r="J15" s="73"/>
      <c r="K15" s="25">
        <v>1</v>
      </c>
      <c r="L15" s="25"/>
      <c r="M15" s="25" t="s">
        <v>302</v>
      </c>
      <c r="N15" s="71" t="s">
        <v>329</v>
      </c>
      <c r="O15" s="74">
        <v>1</v>
      </c>
      <c r="P15" s="25">
        <v>1</v>
      </c>
      <c r="Q15" s="25">
        <v>1</v>
      </c>
      <c r="R15" s="25">
        <v>1</v>
      </c>
    </row>
    <row r="16" spans="1:18" x14ac:dyDescent="0.25">
      <c r="A16" s="25" t="s">
        <v>304</v>
      </c>
      <c r="B16" s="71" t="s">
        <v>330</v>
      </c>
      <c r="C16" s="27">
        <v>1</v>
      </c>
      <c r="D16" s="45">
        <v>1</v>
      </c>
      <c r="E16" s="27">
        <v>1</v>
      </c>
      <c r="F16" s="27">
        <v>1</v>
      </c>
      <c r="G16" s="25" t="s">
        <v>306</v>
      </c>
      <c r="H16" s="71" t="s">
        <v>331</v>
      </c>
      <c r="I16" s="25"/>
      <c r="J16" s="73"/>
      <c r="K16" s="25"/>
      <c r="L16" s="25"/>
      <c r="M16" s="25" t="s">
        <v>308</v>
      </c>
      <c r="N16" s="71" t="s">
        <v>332</v>
      </c>
      <c r="O16" s="74">
        <v>1</v>
      </c>
      <c r="P16" s="25">
        <v>1</v>
      </c>
      <c r="Q16" s="25">
        <v>1</v>
      </c>
      <c r="R16" s="25">
        <v>1</v>
      </c>
    </row>
    <row r="17" spans="1:18" x14ac:dyDescent="0.25">
      <c r="A17" s="25" t="s">
        <v>310</v>
      </c>
      <c r="B17" s="71" t="s">
        <v>333</v>
      </c>
      <c r="C17" s="27">
        <v>1</v>
      </c>
      <c r="D17" s="45"/>
      <c r="E17" s="27">
        <v>1</v>
      </c>
      <c r="F17" s="27"/>
      <c r="G17" s="25" t="s">
        <v>296</v>
      </c>
      <c r="H17" s="71" t="s">
        <v>334</v>
      </c>
      <c r="I17" s="25">
        <v>1</v>
      </c>
      <c r="J17" s="73">
        <v>1</v>
      </c>
      <c r="K17" s="25">
        <v>1</v>
      </c>
      <c r="L17" s="25">
        <v>1</v>
      </c>
      <c r="M17" s="25" t="s">
        <v>313</v>
      </c>
      <c r="N17" s="71" t="s">
        <v>335</v>
      </c>
      <c r="O17" s="74">
        <v>1</v>
      </c>
      <c r="P17" s="25">
        <v>1</v>
      </c>
      <c r="Q17" s="25">
        <v>1</v>
      </c>
      <c r="R17" s="25">
        <v>1</v>
      </c>
    </row>
    <row r="18" spans="1:18" x14ac:dyDescent="0.25">
      <c r="A18" s="25" t="s">
        <v>306</v>
      </c>
      <c r="B18" s="71" t="s">
        <v>336</v>
      </c>
      <c r="C18" s="27"/>
      <c r="D18" s="45"/>
      <c r="E18" s="27"/>
      <c r="F18" s="27"/>
      <c r="G18" s="25" t="s">
        <v>302</v>
      </c>
      <c r="H18" s="71" t="s">
        <v>337</v>
      </c>
      <c r="I18" s="25">
        <v>1</v>
      </c>
      <c r="J18" s="73">
        <v>1</v>
      </c>
      <c r="K18" s="25">
        <v>1</v>
      </c>
      <c r="L18" s="25">
        <v>1</v>
      </c>
      <c r="M18" s="25" t="s">
        <v>304</v>
      </c>
      <c r="N18" s="71" t="s">
        <v>338</v>
      </c>
      <c r="O18" s="74">
        <v>1</v>
      </c>
      <c r="P18" s="25">
        <v>1</v>
      </c>
      <c r="Q18" s="25">
        <v>1</v>
      </c>
      <c r="R18" s="25">
        <v>1</v>
      </c>
    </row>
    <row r="19" spans="1:18" x14ac:dyDescent="0.25">
      <c r="A19" s="25" t="s">
        <v>296</v>
      </c>
      <c r="B19" s="71" t="s">
        <v>339</v>
      </c>
      <c r="C19" s="27">
        <v>1</v>
      </c>
      <c r="D19" s="45">
        <v>1</v>
      </c>
      <c r="E19" s="27">
        <v>1</v>
      </c>
      <c r="F19" s="27">
        <v>1</v>
      </c>
      <c r="G19" s="25" t="s">
        <v>308</v>
      </c>
      <c r="H19" s="71" t="s">
        <v>340</v>
      </c>
      <c r="I19" s="25">
        <v>1</v>
      </c>
      <c r="J19" s="73">
        <v>1</v>
      </c>
      <c r="K19" s="25">
        <v>1</v>
      </c>
      <c r="L19" s="25">
        <v>1</v>
      </c>
      <c r="M19" s="25" t="s">
        <v>310</v>
      </c>
      <c r="N19" s="71" t="s">
        <v>341</v>
      </c>
      <c r="O19" s="74">
        <v>1</v>
      </c>
      <c r="P19" s="25"/>
      <c r="Q19" s="25"/>
      <c r="R19" s="25"/>
    </row>
    <row r="20" spans="1:18" x14ac:dyDescent="0.25">
      <c r="A20" s="25" t="s">
        <v>302</v>
      </c>
      <c r="B20" s="71" t="s">
        <v>342</v>
      </c>
      <c r="C20" s="27">
        <v>1</v>
      </c>
      <c r="D20" s="45">
        <v>1</v>
      </c>
      <c r="E20" s="27">
        <v>1</v>
      </c>
      <c r="F20" s="27">
        <v>1</v>
      </c>
      <c r="G20" s="25" t="s">
        <v>313</v>
      </c>
      <c r="H20" s="71" t="s">
        <v>343</v>
      </c>
      <c r="I20" s="25"/>
      <c r="J20" s="73"/>
      <c r="K20" s="25"/>
      <c r="L20" s="25"/>
      <c r="M20" s="25" t="s">
        <v>306</v>
      </c>
      <c r="N20" s="71" t="s">
        <v>344</v>
      </c>
      <c r="O20" s="74"/>
      <c r="P20" s="25"/>
      <c r="Q20" s="25"/>
      <c r="R20" s="25"/>
    </row>
    <row r="21" spans="1:18" x14ac:dyDescent="0.25">
      <c r="A21" s="25" t="s">
        <v>308</v>
      </c>
      <c r="B21" s="71" t="s">
        <v>345</v>
      </c>
      <c r="C21" s="27">
        <v>1</v>
      </c>
      <c r="D21" s="45">
        <v>1</v>
      </c>
      <c r="E21" s="27">
        <v>1</v>
      </c>
      <c r="F21" s="27">
        <v>1</v>
      </c>
      <c r="G21" s="25" t="s">
        <v>304</v>
      </c>
      <c r="H21" s="71" t="s">
        <v>346</v>
      </c>
      <c r="I21" s="25">
        <v>1</v>
      </c>
      <c r="J21" s="73">
        <v>1</v>
      </c>
      <c r="K21" s="25">
        <v>1</v>
      </c>
      <c r="L21" s="25">
        <v>1</v>
      </c>
      <c r="M21" s="25" t="s">
        <v>296</v>
      </c>
      <c r="N21" s="71" t="s">
        <v>347</v>
      </c>
      <c r="O21" s="74"/>
      <c r="P21" s="25"/>
      <c r="Q21" s="25"/>
      <c r="R21" s="25"/>
    </row>
    <row r="22" spans="1:18" x14ac:dyDescent="0.25">
      <c r="A22" s="25" t="s">
        <v>313</v>
      </c>
      <c r="B22" s="71" t="s">
        <v>348</v>
      </c>
      <c r="C22" s="27">
        <v>1</v>
      </c>
      <c r="D22" s="45">
        <v>1</v>
      </c>
      <c r="E22" s="27">
        <v>1</v>
      </c>
      <c r="F22" s="27">
        <v>1</v>
      </c>
      <c r="G22" s="25" t="s">
        <v>310</v>
      </c>
      <c r="H22" s="71" t="s">
        <v>349</v>
      </c>
      <c r="I22" s="25">
        <v>1</v>
      </c>
      <c r="J22" s="73"/>
      <c r="K22" s="25">
        <v>1</v>
      </c>
      <c r="L22" s="25">
        <v>1</v>
      </c>
      <c r="M22" s="25" t="s">
        <v>302</v>
      </c>
      <c r="N22" s="71" t="s">
        <v>350</v>
      </c>
      <c r="O22" s="74">
        <v>1</v>
      </c>
      <c r="P22" s="25">
        <v>1</v>
      </c>
      <c r="Q22" s="25">
        <v>1</v>
      </c>
      <c r="R22" s="25">
        <v>1</v>
      </c>
    </row>
    <row r="23" spans="1:18" x14ac:dyDescent="0.25">
      <c r="A23" s="25" t="s">
        <v>304</v>
      </c>
      <c r="B23" s="71" t="s">
        <v>351</v>
      </c>
      <c r="C23" s="27">
        <v>1</v>
      </c>
      <c r="D23" s="45">
        <v>1</v>
      </c>
      <c r="E23" s="27">
        <v>1</v>
      </c>
      <c r="F23" s="27">
        <v>1</v>
      </c>
      <c r="G23" s="25" t="s">
        <v>306</v>
      </c>
      <c r="H23" s="71" t="s">
        <v>352</v>
      </c>
      <c r="I23" s="25"/>
      <c r="J23" s="73"/>
      <c r="K23" s="25"/>
      <c r="L23" s="25"/>
      <c r="M23" s="25" t="s">
        <v>308</v>
      </c>
      <c r="N23" s="71" t="s">
        <v>353</v>
      </c>
      <c r="O23" s="74">
        <v>1</v>
      </c>
      <c r="P23" s="25">
        <v>1</v>
      </c>
      <c r="Q23" s="25">
        <v>1</v>
      </c>
      <c r="R23" s="25">
        <v>1</v>
      </c>
    </row>
    <row r="24" spans="1:18" x14ac:dyDescent="0.25">
      <c r="A24" s="25" t="s">
        <v>310</v>
      </c>
      <c r="B24" s="71" t="s">
        <v>354</v>
      </c>
      <c r="C24" s="27">
        <v>1</v>
      </c>
      <c r="D24" s="45"/>
      <c r="E24" s="27"/>
      <c r="F24" s="27"/>
      <c r="G24" s="25" t="s">
        <v>296</v>
      </c>
      <c r="H24" s="71" t="s">
        <v>355</v>
      </c>
      <c r="I24" s="25">
        <v>1</v>
      </c>
      <c r="J24" s="73">
        <v>1</v>
      </c>
      <c r="K24" s="25">
        <v>1</v>
      </c>
      <c r="L24" s="25"/>
      <c r="M24" s="25" t="s">
        <v>313</v>
      </c>
      <c r="N24" s="71" t="s">
        <v>356</v>
      </c>
      <c r="O24" s="74">
        <v>1</v>
      </c>
      <c r="P24" s="25">
        <v>1</v>
      </c>
      <c r="Q24" s="25">
        <v>1</v>
      </c>
      <c r="R24" s="25">
        <v>1</v>
      </c>
    </row>
    <row r="25" spans="1:18" x14ac:dyDescent="0.25">
      <c r="A25" s="25" t="s">
        <v>306</v>
      </c>
      <c r="B25" s="71" t="s">
        <v>357</v>
      </c>
      <c r="C25" s="27"/>
      <c r="D25" s="45"/>
      <c r="E25" s="27"/>
      <c r="F25" s="27"/>
      <c r="G25" s="25" t="s">
        <v>302</v>
      </c>
      <c r="H25" s="71" t="s">
        <v>358</v>
      </c>
      <c r="I25" s="25">
        <v>1</v>
      </c>
      <c r="J25" s="73">
        <v>1</v>
      </c>
      <c r="K25" s="25">
        <v>1</v>
      </c>
      <c r="L25" s="25">
        <v>1</v>
      </c>
      <c r="M25" s="25" t="s">
        <v>304</v>
      </c>
      <c r="N25" s="71" t="s">
        <v>359</v>
      </c>
      <c r="O25" s="74">
        <v>1</v>
      </c>
      <c r="P25" s="25">
        <v>1</v>
      </c>
      <c r="Q25" s="25">
        <v>1</v>
      </c>
      <c r="R25" s="25">
        <v>1</v>
      </c>
    </row>
    <row r="26" spans="1:18" x14ac:dyDescent="0.25">
      <c r="A26" s="25" t="s">
        <v>296</v>
      </c>
      <c r="B26" s="71" t="s">
        <v>360</v>
      </c>
      <c r="C26" s="27">
        <v>1</v>
      </c>
      <c r="D26" s="45">
        <v>1</v>
      </c>
      <c r="E26" s="27">
        <v>1</v>
      </c>
      <c r="F26" s="27">
        <v>1</v>
      </c>
      <c r="G26" s="25" t="s">
        <v>308</v>
      </c>
      <c r="H26" s="71" t="s">
        <v>361</v>
      </c>
      <c r="I26" s="25">
        <v>1</v>
      </c>
      <c r="J26" s="73">
        <v>1</v>
      </c>
      <c r="K26" s="25">
        <v>1</v>
      </c>
      <c r="L26" s="25">
        <v>1</v>
      </c>
      <c r="M26" s="25" t="s">
        <v>310</v>
      </c>
      <c r="N26" s="71" t="s">
        <v>362</v>
      </c>
      <c r="O26" s="74">
        <v>1</v>
      </c>
      <c r="P26" s="25"/>
      <c r="Q26" s="25">
        <v>1</v>
      </c>
      <c r="R26" s="25"/>
    </row>
    <row r="27" spans="1:18" x14ac:dyDescent="0.25">
      <c r="A27" s="25" t="s">
        <v>302</v>
      </c>
      <c r="B27" s="71" t="s">
        <v>363</v>
      </c>
      <c r="C27" s="27">
        <v>1</v>
      </c>
      <c r="D27" s="27">
        <v>1</v>
      </c>
      <c r="G27" s="25" t="s">
        <v>313</v>
      </c>
      <c r="H27" s="71" t="s">
        <v>364</v>
      </c>
      <c r="I27" s="25">
        <v>1</v>
      </c>
      <c r="J27" s="73">
        <v>1</v>
      </c>
      <c r="K27" s="25">
        <v>1</v>
      </c>
      <c r="L27" s="25">
        <v>1</v>
      </c>
      <c r="M27" s="25" t="s">
        <v>306</v>
      </c>
      <c r="N27" s="71" t="s">
        <v>365</v>
      </c>
      <c r="O27" s="74"/>
      <c r="P27" s="25"/>
      <c r="Q27" s="25"/>
      <c r="R27" s="25"/>
    </row>
    <row r="28" spans="1:18" x14ac:dyDescent="0.25">
      <c r="A28" s="25" t="s">
        <v>308</v>
      </c>
      <c r="B28" s="71" t="s">
        <v>366</v>
      </c>
      <c r="C28" s="27">
        <v>1</v>
      </c>
      <c r="D28" s="27">
        <v>1</v>
      </c>
      <c r="G28" s="25" t="s">
        <v>304</v>
      </c>
      <c r="H28" s="71" t="s">
        <v>367</v>
      </c>
      <c r="I28" s="25">
        <v>1</v>
      </c>
      <c r="J28" s="73">
        <v>1</v>
      </c>
      <c r="K28" s="25">
        <v>1</v>
      </c>
      <c r="L28" s="25">
        <v>1</v>
      </c>
      <c r="M28" s="25" t="s">
        <v>296</v>
      </c>
      <c r="N28" s="71" t="s">
        <v>368</v>
      </c>
      <c r="O28" s="74">
        <v>1</v>
      </c>
      <c r="P28" s="25">
        <v>1</v>
      </c>
      <c r="Q28" s="25">
        <v>1</v>
      </c>
      <c r="R28" s="25">
        <v>1</v>
      </c>
    </row>
    <row r="29" spans="1:18" x14ac:dyDescent="0.25">
      <c r="A29" s="25" t="s">
        <v>313</v>
      </c>
      <c r="B29" s="71" t="s">
        <v>369</v>
      </c>
      <c r="C29" s="27">
        <v>1</v>
      </c>
      <c r="D29" s="27">
        <v>1</v>
      </c>
      <c r="G29" s="25" t="s">
        <v>310</v>
      </c>
      <c r="H29" s="71" t="s">
        <v>370</v>
      </c>
      <c r="I29" s="25">
        <v>1</v>
      </c>
      <c r="J29" s="73"/>
      <c r="K29" s="25">
        <v>1</v>
      </c>
      <c r="L29" s="25"/>
      <c r="M29" s="25" t="s">
        <v>302</v>
      </c>
      <c r="N29" s="71" t="s">
        <v>371</v>
      </c>
      <c r="O29" s="74">
        <v>1</v>
      </c>
      <c r="P29" s="25">
        <v>1</v>
      </c>
      <c r="Q29" s="25">
        <v>1</v>
      </c>
      <c r="R29" s="25">
        <v>1</v>
      </c>
    </row>
    <row r="30" spans="1:18" x14ac:dyDescent="0.25">
      <c r="A30" s="25" t="s">
        <v>304</v>
      </c>
      <c r="B30" s="71" t="s">
        <v>373</v>
      </c>
      <c r="G30" s="25" t="s">
        <v>306</v>
      </c>
      <c r="H30" s="71" t="s">
        <v>374</v>
      </c>
      <c r="I30" s="25"/>
      <c r="J30" s="73"/>
      <c r="K30" s="25"/>
      <c r="L30" s="25"/>
      <c r="M30" s="25" t="s">
        <v>308</v>
      </c>
      <c r="N30" s="71" t="s">
        <v>375</v>
      </c>
      <c r="O30" s="74">
        <v>1</v>
      </c>
      <c r="P30" s="25">
        <v>1</v>
      </c>
      <c r="Q30" s="25">
        <v>1</v>
      </c>
      <c r="R30" s="25">
        <v>1</v>
      </c>
    </row>
    <row r="31" spans="1:18" x14ac:dyDescent="0.25">
      <c r="A31" s="25" t="s">
        <v>310</v>
      </c>
      <c r="B31" s="71" t="s">
        <v>376</v>
      </c>
      <c r="G31" s="25" t="s">
        <v>296</v>
      </c>
      <c r="H31" s="71" t="s">
        <v>377</v>
      </c>
      <c r="K31" s="25">
        <v>1</v>
      </c>
      <c r="L31" s="25">
        <v>1</v>
      </c>
      <c r="M31" s="25" t="s">
        <v>313</v>
      </c>
      <c r="N31" s="71" t="s">
        <v>378</v>
      </c>
      <c r="O31" s="74">
        <v>1</v>
      </c>
      <c r="P31" s="25">
        <v>1</v>
      </c>
      <c r="Q31" s="25">
        <v>1</v>
      </c>
      <c r="R31" s="25">
        <v>1</v>
      </c>
    </row>
    <row r="32" spans="1:18" x14ac:dyDescent="0.25">
      <c r="A32" s="25" t="s">
        <v>306</v>
      </c>
      <c r="B32" s="71" t="s">
        <v>379</v>
      </c>
      <c r="G32" s="25" t="s">
        <v>302</v>
      </c>
      <c r="H32" s="71" t="s">
        <v>380</v>
      </c>
      <c r="K32" s="25">
        <v>1</v>
      </c>
      <c r="L32" s="25">
        <v>1</v>
      </c>
      <c r="M32" s="25" t="s">
        <v>304</v>
      </c>
      <c r="N32" s="71" t="s">
        <v>381</v>
      </c>
      <c r="Q32" s="25">
        <v>1</v>
      </c>
      <c r="R32" s="25">
        <v>1</v>
      </c>
    </row>
    <row r="33" spans="1:18" x14ac:dyDescent="0.25">
      <c r="A33" s="25" t="s">
        <v>296</v>
      </c>
      <c r="B33" s="71" t="s">
        <v>382</v>
      </c>
      <c r="G33" s="25" t="s">
        <v>308</v>
      </c>
      <c r="H33" s="71" t="s">
        <v>383</v>
      </c>
      <c r="K33" s="25">
        <v>1</v>
      </c>
      <c r="L33" s="25">
        <v>1</v>
      </c>
      <c r="M33" s="25" t="s">
        <v>310</v>
      </c>
      <c r="N33" s="71" t="s">
        <v>384</v>
      </c>
      <c r="Q33" s="25">
        <v>1</v>
      </c>
      <c r="R33" s="25"/>
    </row>
    <row r="34" spans="1:18" x14ac:dyDescent="0.25">
      <c r="A34" s="25" t="s">
        <v>302</v>
      </c>
      <c r="B34" s="71" t="s">
        <v>385</v>
      </c>
      <c r="G34" s="25" t="s">
        <v>313</v>
      </c>
      <c r="H34" s="71" t="s">
        <v>386</v>
      </c>
      <c r="M34" s="25" t="s">
        <v>306</v>
      </c>
      <c r="N34" s="71" t="s">
        <v>387</v>
      </c>
      <c r="Q34" s="25"/>
      <c r="R34" s="25"/>
    </row>
    <row r="35" spans="1:18" x14ac:dyDescent="0.25">
      <c r="A35" s="25" t="s">
        <v>308</v>
      </c>
      <c r="B35" s="71" t="s">
        <v>388</v>
      </c>
      <c r="G35" s="25" t="s">
        <v>304</v>
      </c>
      <c r="H35" s="71" t="s">
        <v>389</v>
      </c>
      <c r="M35" s="25" t="s">
        <v>296</v>
      </c>
      <c r="N35" s="71" t="s">
        <v>390</v>
      </c>
      <c r="Q35" s="25">
        <v>1</v>
      </c>
      <c r="R35" s="25">
        <v>1</v>
      </c>
    </row>
    <row r="36" spans="1:18" x14ac:dyDescent="0.25">
      <c r="A36" s="25" t="s">
        <v>313</v>
      </c>
      <c r="B36" s="71" t="s">
        <v>391</v>
      </c>
      <c r="G36" s="25" t="s">
        <v>310</v>
      </c>
      <c r="H36" s="71" t="s">
        <v>392</v>
      </c>
      <c r="M36" s="25" t="s">
        <v>302</v>
      </c>
      <c r="N36" s="71" t="s">
        <v>393</v>
      </c>
      <c r="Q36" s="25">
        <v>1</v>
      </c>
      <c r="R36" s="25">
        <v>1</v>
      </c>
    </row>
    <row r="37" spans="1:18" x14ac:dyDescent="0.25">
      <c r="G37" s="25" t="s">
        <v>306</v>
      </c>
      <c r="H37" s="71" t="s">
        <v>394</v>
      </c>
      <c r="M37" s="25" t="s">
        <v>308</v>
      </c>
      <c r="N37" s="71" t="s">
        <v>395</v>
      </c>
      <c r="Q37" s="25">
        <v>1</v>
      </c>
      <c r="R37" s="25">
        <v>1</v>
      </c>
    </row>
    <row r="38" spans="1:18" x14ac:dyDescent="0.25">
      <c r="A38" s="456" t="s">
        <v>396</v>
      </c>
      <c r="B38" s="456"/>
      <c r="C38" s="27">
        <f>SUM(C7:C36)</f>
        <v>16</v>
      </c>
      <c r="D38" s="27"/>
      <c r="E38" s="27">
        <f>SUM(E8:E37)</f>
        <v>15</v>
      </c>
      <c r="F38" s="27"/>
      <c r="I38" s="25">
        <f>SUM(I10:I37)</f>
        <v>17</v>
      </c>
      <c r="J38" s="25"/>
      <c r="K38" s="25">
        <f>SUM(K7:K37)</f>
        <v>22</v>
      </c>
      <c r="L38" s="25"/>
      <c r="O38" s="25">
        <f>SUM(O14:O31)</f>
        <v>15</v>
      </c>
      <c r="P38" s="25"/>
      <c r="Q38" s="25">
        <f>SUM(Q10:Q37)</f>
        <v>22</v>
      </c>
      <c r="R38" s="25"/>
    </row>
    <row r="39" spans="1:18" x14ac:dyDescent="0.25">
      <c r="A39" s="456" t="s">
        <v>397</v>
      </c>
      <c r="B39" s="456"/>
      <c r="C39" s="27"/>
      <c r="D39" s="27">
        <f>SUM(D12:D38)</f>
        <v>14</v>
      </c>
      <c r="E39" s="27"/>
      <c r="F39" s="27">
        <f>SUM(F8:F38)</f>
        <v>13</v>
      </c>
      <c r="I39" s="25"/>
      <c r="J39" s="25">
        <f>SUM(J10:J38)</f>
        <v>14</v>
      </c>
      <c r="K39" s="25"/>
      <c r="L39" s="25">
        <f>SUM(L7:L37)</f>
        <v>18</v>
      </c>
      <c r="O39" s="25"/>
      <c r="P39" s="25">
        <f>SUM(P14:P31)</f>
        <v>13</v>
      </c>
      <c r="Q39" s="25"/>
      <c r="R39" s="25">
        <f>SUM(R10:R37)</f>
        <v>19</v>
      </c>
    </row>
  </sheetData>
  <mergeCells count="15">
    <mergeCell ref="A38:B38"/>
    <mergeCell ref="A39:B39"/>
    <mergeCell ref="B1:R1"/>
    <mergeCell ref="K4:K6"/>
    <mergeCell ref="L4:L6"/>
    <mergeCell ref="O4:O6"/>
    <mergeCell ref="P4:P6"/>
    <mergeCell ref="Q4:Q6"/>
    <mergeCell ref="R4:R6"/>
    <mergeCell ref="C4:C6"/>
    <mergeCell ref="D4:D6"/>
    <mergeCell ref="E4:E6"/>
    <mergeCell ref="F4:F6"/>
    <mergeCell ref="I4:I6"/>
    <mergeCell ref="J4:J6"/>
  </mergeCells>
  <printOptions horizontalCentered="1" verticalCentered="1"/>
  <pageMargins left="0.11811023622047245" right="0.11811023622047245" top="0.15748031496062992" bottom="0.19685039370078741" header="0.31496062992125984" footer="0.31496062992125984"/>
  <pageSetup paperSize="9" scale="75" orientation="landscape"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D7C7D5-EFC3-4838-AA00-A0DA603B068C}">
  <dimension ref="A1"/>
  <sheetViews>
    <sheetView topLeftCell="A122" workbookViewId="0">
      <selection activeCell="Q1" sqref="Q1:Q1048576"/>
    </sheetView>
  </sheetViews>
  <sheetFormatPr baseColWidth="10" defaultRowHeight="15" x14ac:dyDescent="0.25"/>
  <sheetData/>
  <printOptions horizontalCentered="1" verticalCentered="1"/>
  <pageMargins left="0.11811023622047245" right="0.11811023622047245" top="0.15748031496062992" bottom="0.15748031496062992" header="0.31496062992125984" footer="0.31496062992125984"/>
  <pageSetup paperSize="9" scale="80" orientation="landscape" horizontalDpi="4294967293"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5F378C-216F-4272-A436-51480B045442}">
  <dimension ref="A1"/>
  <sheetViews>
    <sheetView topLeftCell="A61" workbookViewId="0">
      <selection activeCell="O35" sqref="O35"/>
    </sheetView>
  </sheetViews>
  <sheetFormatPr baseColWidth="10" defaultRowHeight="15" x14ac:dyDescent="0.25"/>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38C4F-85AC-4E5A-AEEB-9408F9D17E5C}">
  <dimension ref="A1:L304"/>
  <sheetViews>
    <sheetView topLeftCell="A203" zoomScale="130" zoomScaleNormal="130" workbookViewId="0">
      <selection activeCell="B292" sqref="B292"/>
    </sheetView>
  </sheetViews>
  <sheetFormatPr baseColWidth="10" defaultColWidth="11.42578125" defaultRowHeight="15" x14ac:dyDescent="0.25"/>
  <cols>
    <col min="1" max="7" width="11.42578125" style="1"/>
    <col min="8" max="8" width="40.140625" style="1" customWidth="1"/>
    <col min="9" max="16384" width="11.42578125" style="1"/>
  </cols>
  <sheetData>
    <row r="1" spans="1:10" hidden="1" x14ac:dyDescent="0.25"/>
    <row r="2" spans="1:10" ht="20.25" x14ac:dyDescent="0.3">
      <c r="C2" s="445" t="s">
        <v>406</v>
      </c>
      <c r="D2" s="445"/>
      <c r="E2" s="445"/>
      <c r="F2" s="445"/>
      <c r="G2" s="445"/>
      <c r="H2" s="445"/>
      <c r="I2" s="445"/>
      <c r="J2" s="445"/>
    </row>
    <row r="4" spans="1:10" x14ac:dyDescent="0.25">
      <c r="A4" s="3" t="s">
        <v>276</v>
      </c>
      <c r="C4" s="1" t="s">
        <v>862</v>
      </c>
    </row>
    <row r="5" spans="1:10" x14ac:dyDescent="0.25">
      <c r="C5" s="1" t="s">
        <v>273</v>
      </c>
    </row>
    <row r="7" spans="1:10" x14ac:dyDescent="0.25">
      <c r="C7" s="1" t="s">
        <v>200</v>
      </c>
      <c r="G7" s="1" t="s">
        <v>201</v>
      </c>
    </row>
    <row r="9" spans="1:10" x14ac:dyDescent="0.25">
      <c r="C9" s="1" t="s">
        <v>863</v>
      </c>
    </row>
    <row r="11" spans="1:10" x14ac:dyDescent="0.25">
      <c r="C11" s="1" t="s">
        <v>202</v>
      </c>
    </row>
    <row r="13" spans="1:10" x14ac:dyDescent="0.25">
      <c r="C13" s="1" t="s">
        <v>203</v>
      </c>
    </row>
    <row r="14" spans="1:10" x14ac:dyDescent="0.25">
      <c r="C14" s="1" t="s">
        <v>204</v>
      </c>
    </row>
    <row r="16" spans="1:10" x14ac:dyDescent="0.25">
      <c r="C16" s="1" t="s">
        <v>809</v>
      </c>
    </row>
    <row r="18" spans="1:9" x14ac:dyDescent="0.25">
      <c r="C18" s="1" t="s">
        <v>774</v>
      </c>
    </row>
    <row r="20" spans="1:9" x14ac:dyDescent="0.25">
      <c r="A20" s="9" t="s">
        <v>775</v>
      </c>
    </row>
    <row r="21" spans="1:9" x14ac:dyDescent="0.25">
      <c r="A21" s="9"/>
    </row>
    <row r="22" spans="1:9" x14ac:dyDescent="0.25">
      <c r="C22" s="3" t="s">
        <v>206</v>
      </c>
      <c r="D22" s="1" t="s">
        <v>207</v>
      </c>
    </row>
    <row r="24" spans="1:9" x14ac:dyDescent="0.25">
      <c r="E24" s="1" t="s">
        <v>208</v>
      </c>
      <c r="G24" s="49">
        <f>3000*15/26</f>
        <v>1730.7692307692307</v>
      </c>
    </row>
    <row r="25" spans="1:9" x14ac:dyDescent="0.25">
      <c r="G25" s="50"/>
    </row>
    <row r="26" spans="1:9" ht="21.6" customHeight="1" x14ac:dyDescent="0.25">
      <c r="D26" s="465" t="s">
        <v>209</v>
      </c>
      <c r="E26" s="465"/>
      <c r="F26" s="465"/>
      <c r="G26" s="465"/>
      <c r="H26" s="465"/>
    </row>
    <row r="28" spans="1:9" x14ac:dyDescent="0.25">
      <c r="D28" s="1" t="s">
        <v>210</v>
      </c>
      <c r="I28" s="52">
        <f>G24</f>
        <v>1730.7692307692307</v>
      </c>
    </row>
    <row r="31" spans="1:9" x14ac:dyDescent="0.25">
      <c r="C31" s="3" t="s">
        <v>211</v>
      </c>
      <c r="D31" s="1" t="s">
        <v>212</v>
      </c>
    </row>
    <row r="33" spans="3:9" x14ac:dyDescent="0.25">
      <c r="E33" s="1" t="s">
        <v>213</v>
      </c>
      <c r="G33" s="1">
        <v>4000</v>
      </c>
    </row>
    <row r="35" spans="3:9" x14ac:dyDescent="0.25">
      <c r="D35" s="1" t="s">
        <v>776</v>
      </c>
    </row>
    <row r="37" spans="3:9" x14ac:dyDescent="0.25">
      <c r="D37" s="1" t="s">
        <v>880</v>
      </c>
      <c r="G37" s="1" t="s">
        <v>216</v>
      </c>
      <c r="H37" s="712">
        <f>4000/30</f>
        <v>133.33333333333334</v>
      </c>
    </row>
    <row r="39" spans="3:9" x14ac:dyDescent="0.25">
      <c r="D39" s="1" t="s">
        <v>217</v>
      </c>
    </row>
    <row r="41" spans="3:9" x14ac:dyDescent="0.25">
      <c r="E41" s="1" t="s">
        <v>218</v>
      </c>
      <c r="G41" s="6">
        <f>H37*15</f>
        <v>2000.0000000000002</v>
      </c>
    </row>
    <row r="43" spans="3:9" x14ac:dyDescent="0.25">
      <c r="C43" s="3" t="s">
        <v>219</v>
      </c>
      <c r="D43" s="1" t="s">
        <v>220</v>
      </c>
    </row>
    <row r="45" spans="3:9" x14ac:dyDescent="0.25">
      <c r="E45" s="1" t="s">
        <v>221</v>
      </c>
      <c r="I45" s="6">
        <v>2000</v>
      </c>
    </row>
    <row r="47" spans="3:9" x14ac:dyDescent="0.25">
      <c r="C47" s="3" t="s">
        <v>222</v>
      </c>
      <c r="D47" s="1" t="s">
        <v>223</v>
      </c>
    </row>
    <row r="49" spans="1:8" x14ac:dyDescent="0.25">
      <c r="D49" s="10" t="s">
        <v>224</v>
      </c>
      <c r="E49" s="11"/>
      <c r="F49" s="11"/>
      <c r="G49" s="11">
        <v>3000</v>
      </c>
      <c r="H49" s="12"/>
    </row>
    <row r="50" spans="1:8" x14ac:dyDescent="0.25">
      <c r="D50" s="17" t="s">
        <v>225</v>
      </c>
      <c r="H50" s="53">
        <f>-I28</f>
        <v>-1730.7692307692307</v>
      </c>
    </row>
    <row r="51" spans="1:8" x14ac:dyDescent="0.25">
      <c r="D51" s="17" t="s">
        <v>226</v>
      </c>
      <c r="G51" s="1">
        <f>I45</f>
        <v>2000</v>
      </c>
      <c r="H51" s="18"/>
    </row>
    <row r="52" spans="1:8" x14ac:dyDescent="0.25">
      <c r="D52" s="13" t="s">
        <v>227</v>
      </c>
      <c r="E52" s="14"/>
      <c r="F52" s="14"/>
      <c r="G52" s="54">
        <f>G49+H50+G51</f>
        <v>3269.2307692307695</v>
      </c>
      <c r="H52" s="15"/>
    </row>
    <row r="54" spans="1:8" x14ac:dyDescent="0.25">
      <c r="A54" s="1" t="s">
        <v>274</v>
      </c>
    </row>
    <row r="56" spans="1:8" x14ac:dyDescent="0.25">
      <c r="C56" s="1" t="s">
        <v>228</v>
      </c>
    </row>
    <row r="58" spans="1:8" x14ac:dyDescent="0.25">
      <c r="C58" s="1" t="s">
        <v>694</v>
      </c>
    </row>
    <row r="60" spans="1:8" x14ac:dyDescent="0.25">
      <c r="C60" s="428" t="s">
        <v>421</v>
      </c>
      <c r="D60" s="1" t="s">
        <v>207</v>
      </c>
    </row>
    <row r="62" spans="1:8" x14ac:dyDescent="0.25">
      <c r="E62" s="1" t="s">
        <v>881</v>
      </c>
      <c r="G62" s="49">
        <f>3000*14/26</f>
        <v>1615.3846153846155</v>
      </c>
    </row>
    <row r="63" spans="1:8" x14ac:dyDescent="0.25">
      <c r="G63" s="50"/>
    </row>
    <row r="64" spans="1:8" x14ac:dyDescent="0.25">
      <c r="D64" s="466" t="s">
        <v>209</v>
      </c>
      <c r="E64" s="466"/>
      <c r="F64" s="466"/>
      <c r="G64" s="466"/>
      <c r="H64" s="466"/>
    </row>
    <row r="66" spans="3:9" x14ac:dyDescent="0.25">
      <c r="D66" s="1" t="s">
        <v>210</v>
      </c>
      <c r="I66" s="52">
        <f>G62</f>
        <v>1615.3846153846155</v>
      </c>
    </row>
    <row r="69" spans="3:9" x14ac:dyDescent="0.25">
      <c r="C69" s="428" t="s">
        <v>505</v>
      </c>
      <c r="D69" s="1" t="s">
        <v>212</v>
      </c>
    </row>
    <row r="71" spans="3:9" x14ac:dyDescent="0.25">
      <c r="E71" s="1" t="s">
        <v>213</v>
      </c>
      <c r="G71" s="49">
        <v>4000</v>
      </c>
    </row>
    <row r="73" spans="3:9" x14ac:dyDescent="0.25">
      <c r="D73" s="1" t="s">
        <v>214</v>
      </c>
    </row>
    <row r="75" spans="3:9" x14ac:dyDescent="0.25">
      <c r="D75" s="1" t="s">
        <v>215</v>
      </c>
      <c r="F75" s="1" t="s">
        <v>216</v>
      </c>
      <c r="G75" s="1">
        <f>4000/30</f>
        <v>133.33333333333334</v>
      </c>
    </row>
    <row r="77" spans="3:9" x14ac:dyDescent="0.25">
      <c r="D77" s="1" t="s">
        <v>695</v>
      </c>
    </row>
    <row r="79" spans="3:9" x14ac:dyDescent="0.25">
      <c r="E79" s="1" t="s">
        <v>696</v>
      </c>
      <c r="G79" s="365">
        <f>G75*14</f>
        <v>1866.6666666666667</v>
      </c>
    </row>
    <row r="81" spans="1:9" x14ac:dyDescent="0.25">
      <c r="C81" s="427" t="s">
        <v>219</v>
      </c>
      <c r="D81" s="1" t="s">
        <v>220</v>
      </c>
    </row>
    <row r="83" spans="1:9" x14ac:dyDescent="0.25">
      <c r="E83" s="1" t="s">
        <v>882</v>
      </c>
      <c r="I83" s="365">
        <f>G79</f>
        <v>1866.6666666666667</v>
      </c>
    </row>
    <row r="85" spans="1:9" x14ac:dyDescent="0.25">
      <c r="C85" s="427" t="s">
        <v>537</v>
      </c>
      <c r="D85" s="1" t="s">
        <v>223</v>
      </c>
    </row>
    <row r="87" spans="1:9" x14ac:dyDescent="0.25">
      <c r="D87" s="10" t="s">
        <v>224</v>
      </c>
      <c r="E87" s="11"/>
      <c r="F87" s="11"/>
      <c r="G87" s="11">
        <v>3000</v>
      </c>
      <c r="H87" s="12"/>
    </row>
    <row r="88" spans="1:9" x14ac:dyDescent="0.25">
      <c r="D88" s="17" t="s">
        <v>225</v>
      </c>
      <c r="H88" s="53">
        <f>-I66</f>
        <v>-1615.3846153846155</v>
      </c>
    </row>
    <row r="89" spans="1:9" x14ac:dyDescent="0.25">
      <c r="D89" s="17" t="s">
        <v>226</v>
      </c>
      <c r="G89" s="366">
        <f>I83</f>
        <v>1866.6666666666667</v>
      </c>
      <c r="H89" s="18"/>
    </row>
    <row r="90" spans="1:9" x14ac:dyDescent="0.25">
      <c r="D90" s="13" t="s">
        <v>227</v>
      </c>
      <c r="E90" s="14"/>
      <c r="F90" s="14"/>
      <c r="G90" s="54">
        <f>G87+H88+G89</f>
        <v>3251.2820512820513</v>
      </c>
      <c r="H90" s="15"/>
    </row>
    <row r="94" spans="1:9" x14ac:dyDescent="0.25">
      <c r="A94" s="3" t="s">
        <v>277</v>
      </c>
      <c r="C94" s="1" t="s">
        <v>864</v>
      </c>
    </row>
    <row r="96" spans="1:9" x14ac:dyDescent="0.25">
      <c r="C96" s="1" t="s">
        <v>200</v>
      </c>
      <c r="G96" s="1" t="s">
        <v>201</v>
      </c>
    </row>
    <row r="98" spans="1:8" x14ac:dyDescent="0.25">
      <c r="C98" s="1" t="s">
        <v>865</v>
      </c>
    </row>
    <row r="100" spans="1:8" x14ac:dyDescent="0.25">
      <c r="C100" s="1" t="s">
        <v>202</v>
      </c>
    </row>
    <row r="102" spans="1:8" x14ac:dyDescent="0.25">
      <c r="C102" s="1" t="s">
        <v>203</v>
      </c>
    </row>
    <row r="103" spans="1:8" x14ac:dyDescent="0.25">
      <c r="C103" s="1" t="s">
        <v>204</v>
      </c>
    </row>
    <row r="105" spans="1:8" x14ac:dyDescent="0.25">
      <c r="C105" s="1" t="s">
        <v>205</v>
      </c>
    </row>
    <row r="107" spans="1:8" x14ac:dyDescent="0.25">
      <c r="A107" s="3" t="s">
        <v>229</v>
      </c>
    </row>
    <row r="108" spans="1:8" x14ac:dyDescent="0.25">
      <c r="C108" s="428" t="s">
        <v>472</v>
      </c>
      <c r="D108" s="1" t="s">
        <v>207</v>
      </c>
    </row>
    <row r="110" spans="1:8" x14ac:dyDescent="0.25">
      <c r="E110" s="1" t="s">
        <v>208</v>
      </c>
      <c r="G110" s="49">
        <f>3000*15/26</f>
        <v>1730.7692307692307</v>
      </c>
    </row>
    <row r="111" spans="1:8" x14ac:dyDescent="0.25">
      <c r="G111" s="50"/>
    </row>
    <row r="112" spans="1:8" x14ac:dyDescent="0.25">
      <c r="C112" s="466" t="s">
        <v>209</v>
      </c>
      <c r="D112" s="466"/>
      <c r="E112" s="466"/>
      <c r="F112" s="466"/>
      <c r="G112" s="466"/>
      <c r="H112" s="466"/>
    </row>
    <row r="114" spans="3:9" x14ac:dyDescent="0.25">
      <c r="D114" s="1" t="s">
        <v>210</v>
      </c>
      <c r="I114" s="52">
        <f>G110</f>
        <v>1730.7692307692307</v>
      </c>
    </row>
    <row r="117" spans="3:9" x14ac:dyDescent="0.25">
      <c r="C117" s="428" t="s">
        <v>211</v>
      </c>
      <c r="D117" s="1" t="s">
        <v>212</v>
      </c>
    </row>
    <row r="119" spans="3:9" x14ac:dyDescent="0.25">
      <c r="E119" s="1" t="s">
        <v>213</v>
      </c>
      <c r="G119" s="1">
        <v>4000</v>
      </c>
    </row>
    <row r="121" spans="3:9" x14ac:dyDescent="0.25">
      <c r="D121" s="1" t="s">
        <v>230</v>
      </c>
    </row>
    <row r="123" spans="3:9" x14ac:dyDescent="0.25">
      <c r="D123" s="1" t="s">
        <v>215</v>
      </c>
      <c r="F123" s="1" t="s">
        <v>231</v>
      </c>
      <c r="G123" s="1">
        <f>4000/20</f>
        <v>200</v>
      </c>
    </row>
    <row r="125" spans="3:9" x14ac:dyDescent="0.25">
      <c r="D125" s="1" t="s">
        <v>217</v>
      </c>
    </row>
    <row r="127" spans="3:9" x14ac:dyDescent="0.25">
      <c r="E127" s="1" t="s">
        <v>232</v>
      </c>
      <c r="F127" s="6">
        <f>G123*15</f>
        <v>3000</v>
      </c>
    </row>
    <row r="129" spans="1:9" x14ac:dyDescent="0.25">
      <c r="C129" s="428" t="s">
        <v>219</v>
      </c>
      <c r="D129" s="1" t="s">
        <v>220</v>
      </c>
    </row>
    <row r="131" spans="1:9" x14ac:dyDescent="0.25">
      <c r="E131" s="1" t="s">
        <v>233</v>
      </c>
      <c r="I131" s="6">
        <f>F127</f>
        <v>3000</v>
      </c>
    </row>
    <row r="133" spans="1:9" x14ac:dyDescent="0.25">
      <c r="C133" s="428" t="s">
        <v>222</v>
      </c>
      <c r="D133" s="1" t="s">
        <v>223</v>
      </c>
    </row>
    <row r="135" spans="1:9" x14ac:dyDescent="0.25">
      <c r="E135" s="10" t="s">
        <v>224</v>
      </c>
      <c r="F135" s="11"/>
      <c r="G135" s="11"/>
      <c r="H135" s="11">
        <v>3000</v>
      </c>
      <c r="I135" s="12"/>
    </row>
    <row r="136" spans="1:9" x14ac:dyDescent="0.25">
      <c r="E136" s="17" t="s">
        <v>225</v>
      </c>
      <c r="I136" s="53">
        <f>-I114</f>
        <v>-1730.7692307692307</v>
      </c>
    </row>
    <row r="137" spans="1:9" x14ac:dyDescent="0.25">
      <c r="E137" s="17" t="s">
        <v>226</v>
      </c>
      <c r="H137" s="1">
        <f>I131</f>
        <v>3000</v>
      </c>
      <c r="I137" s="18"/>
    </row>
    <row r="138" spans="1:9" x14ac:dyDescent="0.25">
      <c r="E138" s="13" t="s">
        <v>227</v>
      </c>
      <c r="F138" s="14"/>
      <c r="G138" s="14"/>
      <c r="H138" s="54">
        <f>H135+I136+H137</f>
        <v>4269.2307692307695</v>
      </c>
      <c r="I138" s="15"/>
    </row>
    <row r="141" spans="1:9" x14ac:dyDescent="0.25">
      <c r="A141" s="3" t="s">
        <v>278</v>
      </c>
      <c r="C141" s="1" t="s">
        <v>866</v>
      </c>
    </row>
    <row r="143" spans="1:9" x14ac:dyDescent="0.25">
      <c r="C143" s="1" t="s">
        <v>200</v>
      </c>
      <c r="G143" s="1" t="s">
        <v>201</v>
      </c>
    </row>
    <row r="145" spans="1:4" x14ac:dyDescent="0.25">
      <c r="C145" s="1" t="s">
        <v>867</v>
      </c>
    </row>
    <row r="147" spans="1:4" x14ac:dyDescent="0.25">
      <c r="C147" s="1" t="s">
        <v>202</v>
      </c>
    </row>
    <row r="149" spans="1:4" x14ac:dyDescent="0.25">
      <c r="C149" s="1" t="s">
        <v>203</v>
      </c>
    </row>
    <row r="150" spans="1:4" x14ac:dyDescent="0.25">
      <c r="C150" s="1" t="s">
        <v>204</v>
      </c>
    </row>
    <row r="152" spans="1:4" x14ac:dyDescent="0.25">
      <c r="C152" s="1" t="s">
        <v>234</v>
      </c>
    </row>
    <row r="158" spans="1:4" x14ac:dyDescent="0.25">
      <c r="A158" s="3" t="s">
        <v>235</v>
      </c>
    </row>
    <row r="159" spans="1:4" x14ac:dyDescent="0.25">
      <c r="C159" s="428" t="s">
        <v>472</v>
      </c>
      <c r="D159" s="1" t="s">
        <v>207</v>
      </c>
    </row>
    <row r="161" spans="3:9" x14ac:dyDescent="0.25">
      <c r="E161" s="1" t="s">
        <v>236</v>
      </c>
      <c r="G161" s="49">
        <f>3000*10/21.67</f>
        <v>1384.4023996308258</v>
      </c>
    </row>
    <row r="162" spans="3:9" x14ac:dyDescent="0.25">
      <c r="G162" s="51"/>
    </row>
    <row r="163" spans="3:9" x14ac:dyDescent="0.25">
      <c r="C163" s="466" t="s">
        <v>209</v>
      </c>
      <c r="D163" s="466"/>
      <c r="E163" s="466"/>
      <c r="F163" s="466"/>
      <c r="G163" s="466"/>
      <c r="H163" s="466"/>
    </row>
    <row r="164" spans="3:9" x14ac:dyDescent="0.25">
      <c r="G164" s="50"/>
    </row>
    <row r="165" spans="3:9" x14ac:dyDescent="0.25">
      <c r="D165" s="1" t="s">
        <v>210</v>
      </c>
      <c r="I165" s="52">
        <f>G161</f>
        <v>1384.4023996308258</v>
      </c>
    </row>
    <row r="168" spans="3:9" x14ac:dyDescent="0.25">
      <c r="C168" s="428" t="s">
        <v>211</v>
      </c>
      <c r="D168" s="1" t="s">
        <v>212</v>
      </c>
    </row>
    <row r="170" spans="3:9" x14ac:dyDescent="0.25">
      <c r="E170" s="1" t="s">
        <v>213</v>
      </c>
      <c r="G170" s="1">
        <v>4000</v>
      </c>
    </row>
    <row r="172" spans="3:9" x14ac:dyDescent="0.25">
      <c r="D172" s="1" t="s">
        <v>237</v>
      </c>
    </row>
    <row r="174" spans="3:9" x14ac:dyDescent="0.25">
      <c r="D174" s="1" t="s">
        <v>215</v>
      </c>
      <c r="F174" s="1" t="s">
        <v>231</v>
      </c>
      <c r="G174" s="1">
        <f>4000/20</f>
        <v>200</v>
      </c>
    </row>
    <row r="176" spans="3:9" x14ac:dyDescent="0.25">
      <c r="D176" s="1" t="s">
        <v>238</v>
      </c>
    </row>
    <row r="178" spans="1:9" x14ac:dyDescent="0.25">
      <c r="E178" s="1" t="s">
        <v>239</v>
      </c>
      <c r="F178" s="6">
        <f>G174*10</f>
        <v>2000</v>
      </c>
    </row>
    <row r="180" spans="1:9" x14ac:dyDescent="0.25">
      <c r="C180" s="428" t="s">
        <v>219</v>
      </c>
      <c r="D180" s="1" t="s">
        <v>220</v>
      </c>
    </row>
    <row r="182" spans="1:9" x14ac:dyDescent="0.25">
      <c r="E182" s="1" t="s">
        <v>240</v>
      </c>
      <c r="I182" s="6">
        <f>F178</f>
        <v>2000</v>
      </c>
    </row>
    <row r="184" spans="1:9" x14ac:dyDescent="0.25">
      <c r="C184" s="428" t="s">
        <v>222</v>
      </c>
      <c r="D184" s="1" t="s">
        <v>223</v>
      </c>
    </row>
    <row r="186" spans="1:9" x14ac:dyDescent="0.25">
      <c r="E186" s="10" t="s">
        <v>224</v>
      </c>
      <c r="F186" s="11"/>
      <c r="G186" s="11"/>
      <c r="H186" s="11">
        <v>3000</v>
      </c>
      <c r="I186" s="12"/>
    </row>
    <row r="187" spans="1:9" x14ac:dyDescent="0.25">
      <c r="E187" s="17" t="s">
        <v>225</v>
      </c>
      <c r="I187" s="53">
        <f>-I165</f>
        <v>-1384.4023996308258</v>
      </c>
    </row>
    <row r="188" spans="1:9" x14ac:dyDescent="0.25">
      <c r="E188" s="17" t="s">
        <v>226</v>
      </c>
      <c r="H188" s="1">
        <f>I182</f>
        <v>2000</v>
      </c>
      <c r="I188" s="18"/>
    </row>
    <row r="189" spans="1:9" x14ac:dyDescent="0.25">
      <c r="E189" s="13" t="s">
        <v>227</v>
      </c>
      <c r="F189" s="14"/>
      <c r="G189" s="14"/>
      <c r="H189" s="54">
        <f>H186+I187+H188</f>
        <v>3615.597600369174</v>
      </c>
      <c r="I189" s="15"/>
    </row>
    <row r="190" spans="1:9" x14ac:dyDescent="0.25">
      <c r="H190" s="65"/>
    </row>
    <row r="191" spans="1:9" x14ac:dyDescent="0.25">
      <c r="H191" s="65"/>
    </row>
    <row r="192" spans="1:9" ht="19.5" customHeight="1" x14ac:dyDescent="0.25">
      <c r="A192" s="3"/>
    </row>
    <row r="193" spans="2:8" ht="56.25" customHeight="1" x14ac:dyDescent="0.25">
      <c r="B193" s="462" t="s">
        <v>275</v>
      </c>
      <c r="C193" s="462"/>
      <c r="D193" s="462"/>
      <c r="E193" s="462"/>
      <c r="F193" s="462"/>
      <c r="G193" s="462"/>
      <c r="H193" s="462"/>
    </row>
    <row r="194" spans="2:8" ht="36" customHeight="1" x14ac:dyDescent="0.25">
      <c r="B194" s="463" t="s">
        <v>241</v>
      </c>
      <c r="C194" s="463"/>
      <c r="D194" s="463"/>
      <c r="E194" s="463"/>
      <c r="F194" s="463"/>
      <c r="G194" s="463"/>
      <c r="H194" s="463"/>
    </row>
    <row r="196" spans="2:8" ht="37.5" customHeight="1" x14ac:dyDescent="0.25">
      <c r="B196" s="55" t="s">
        <v>242</v>
      </c>
      <c r="C196" s="56">
        <v>45809</v>
      </c>
      <c r="D196" s="57"/>
      <c r="E196" s="57"/>
      <c r="F196" s="57"/>
      <c r="G196" s="57"/>
      <c r="H196" s="57"/>
    </row>
    <row r="197" spans="2:8" ht="37.5" customHeight="1" x14ac:dyDescent="0.25">
      <c r="B197" s="55" t="s">
        <v>243</v>
      </c>
      <c r="C197" s="56">
        <v>46173</v>
      </c>
      <c r="D197" s="57"/>
      <c r="E197" s="58"/>
      <c r="F197" s="58"/>
      <c r="G197" s="57"/>
      <c r="H197" s="57"/>
    </row>
    <row r="198" spans="2:8" ht="38.25" customHeight="1" x14ac:dyDescent="0.25">
      <c r="B198" s="59" t="s">
        <v>244</v>
      </c>
      <c r="C198" s="60">
        <f>C197-C196+1</f>
        <v>365</v>
      </c>
      <c r="D198" s="16"/>
      <c r="E198" s="16"/>
      <c r="F198" s="16"/>
      <c r="G198" s="16"/>
      <c r="H198" s="16"/>
    </row>
    <row r="199" spans="2:8" ht="0.75" customHeight="1" x14ac:dyDescent="0.25">
      <c r="B199" s="59"/>
      <c r="C199" s="60">
        <v>0</v>
      </c>
      <c r="D199" s="16"/>
      <c r="E199" s="16"/>
      <c r="F199" s="16"/>
      <c r="G199" s="16"/>
      <c r="H199" s="16"/>
    </row>
    <row r="200" spans="2:8" ht="20.25" hidden="1" customHeight="1" x14ac:dyDescent="0.25">
      <c r="B200" s="59"/>
      <c r="C200" s="60">
        <f>C198-C199</f>
        <v>365</v>
      </c>
      <c r="D200" s="16"/>
      <c r="E200" s="16"/>
      <c r="F200" s="16"/>
      <c r="G200" s="16"/>
      <c r="H200" s="16"/>
    </row>
    <row r="201" spans="2:8" ht="38.25" customHeight="1" x14ac:dyDescent="0.25">
      <c r="B201" s="59" t="s">
        <v>245</v>
      </c>
      <c r="C201" s="60">
        <f>'[2]CALCULATEUR EX 4'!C9</f>
        <v>53</v>
      </c>
      <c r="D201" s="16"/>
      <c r="E201" s="16"/>
      <c r="F201" s="16"/>
      <c r="G201" s="16"/>
      <c r="H201" s="16"/>
    </row>
    <row r="202" spans="2:8" ht="38.25" customHeight="1" x14ac:dyDescent="0.25">
      <c r="B202" s="59" t="s">
        <v>246</v>
      </c>
      <c r="C202" s="60">
        <f>'[2]CALCULATEUR EX 4'!C10</f>
        <v>313</v>
      </c>
      <c r="D202" s="16"/>
      <c r="E202" s="16"/>
      <c r="F202" s="16"/>
      <c r="G202" s="16"/>
      <c r="H202" s="16"/>
    </row>
    <row r="203" spans="2:8" ht="38.25" customHeight="1" x14ac:dyDescent="0.25">
      <c r="B203" s="59" t="s">
        <v>247</v>
      </c>
      <c r="C203" s="60">
        <f>NETWORKDAYS(C196,C197)</f>
        <v>260</v>
      </c>
      <c r="D203" s="16"/>
      <c r="E203" s="16"/>
      <c r="F203" s="16"/>
      <c r="G203" s="16"/>
      <c r="H203" s="16"/>
    </row>
    <row r="206" spans="2:8" x14ac:dyDescent="0.25">
      <c r="B206" s="1" t="s">
        <v>868</v>
      </c>
    </row>
    <row r="208" spans="2:8" x14ac:dyDescent="0.25">
      <c r="B208" s="1" t="s">
        <v>248</v>
      </c>
    </row>
    <row r="210" spans="1:12" x14ac:dyDescent="0.25">
      <c r="B210" s="1" t="s">
        <v>249</v>
      </c>
    </row>
    <row r="212" spans="1:12" x14ac:dyDescent="0.25">
      <c r="B212" s="1" t="s">
        <v>250</v>
      </c>
    </row>
    <row r="214" spans="1:12" x14ac:dyDescent="0.25">
      <c r="A214" s="19" t="s">
        <v>251</v>
      </c>
      <c r="B214" s="1" t="s">
        <v>252</v>
      </c>
      <c r="G214" s="61">
        <v>45809</v>
      </c>
      <c r="H214" s="62" t="s">
        <v>253</v>
      </c>
      <c r="I214" s="61">
        <v>46173</v>
      </c>
      <c r="K214" s="8">
        <v>313</v>
      </c>
      <c r="L214" s="1" t="s">
        <v>254</v>
      </c>
    </row>
    <row r="216" spans="1:12" x14ac:dyDescent="0.25">
      <c r="C216" s="6">
        <v>313</v>
      </c>
      <c r="D216" s="1" t="s">
        <v>869</v>
      </c>
    </row>
    <row r="217" spans="1:12" x14ac:dyDescent="0.25">
      <c r="C217" s="6">
        <v>50</v>
      </c>
      <c r="D217" s="1" t="s">
        <v>810</v>
      </c>
    </row>
    <row r="218" spans="1:12" x14ac:dyDescent="0.25">
      <c r="C218" s="6">
        <f>C216-C217</f>
        <v>263</v>
      </c>
      <c r="D218" s="1" t="s">
        <v>255</v>
      </c>
    </row>
    <row r="220" spans="1:12" x14ac:dyDescent="0.25">
      <c r="C220" s="1" t="s">
        <v>256</v>
      </c>
    </row>
    <row r="222" spans="1:12" x14ac:dyDescent="0.25">
      <c r="C222" s="1" t="s">
        <v>257</v>
      </c>
    </row>
    <row r="224" spans="1:12" x14ac:dyDescent="0.25">
      <c r="C224" s="1" t="s">
        <v>19</v>
      </c>
      <c r="E224" s="1">
        <f>263/24</f>
        <v>10.958333333333334</v>
      </c>
      <c r="F224" s="1" t="s">
        <v>258</v>
      </c>
    </row>
    <row r="225" spans="1:8" x14ac:dyDescent="0.25">
      <c r="C225" s="1" t="s">
        <v>259</v>
      </c>
    </row>
    <row r="226" spans="1:8" x14ac:dyDescent="0.25">
      <c r="C226" s="1" t="s">
        <v>260</v>
      </c>
    </row>
    <row r="228" spans="1:8" x14ac:dyDescent="0.25">
      <c r="C228" s="1" t="s">
        <v>261</v>
      </c>
      <c r="E228" s="6">
        <f>2.5 *E224</f>
        <v>27.395833333333336</v>
      </c>
      <c r="G228" s="1" t="s">
        <v>262</v>
      </c>
    </row>
    <row r="230" spans="1:8" x14ac:dyDescent="0.25">
      <c r="A230" s="1" t="s">
        <v>883</v>
      </c>
    </row>
    <row r="232" spans="1:8" x14ac:dyDescent="0.25">
      <c r="B232" s="1" t="s">
        <v>884</v>
      </c>
    </row>
    <row r="233" spans="1:8" x14ac:dyDescent="0.25">
      <c r="B233" s="1" t="s">
        <v>885</v>
      </c>
    </row>
    <row r="234" spans="1:8" x14ac:dyDescent="0.25">
      <c r="B234" s="1" t="s">
        <v>886</v>
      </c>
    </row>
    <row r="235" spans="1:8" x14ac:dyDescent="0.25">
      <c r="B235" s="1">
        <f>263/6</f>
        <v>43.833333333333336</v>
      </c>
      <c r="C235" s="1" t="s">
        <v>887</v>
      </c>
    </row>
    <row r="236" spans="1:8" x14ac:dyDescent="0.25">
      <c r="C236" s="1" t="s">
        <v>888</v>
      </c>
      <c r="E236" s="1">
        <f>30*B235/48</f>
        <v>27.395833333333332</v>
      </c>
      <c r="F236" s="1" t="s">
        <v>889</v>
      </c>
    </row>
    <row r="237" spans="1:8" x14ac:dyDescent="0.25">
      <c r="A237" s="3" t="s">
        <v>280</v>
      </c>
    </row>
    <row r="238" spans="1:8" ht="56.25" customHeight="1" x14ac:dyDescent="0.25">
      <c r="B238" s="464" t="s">
        <v>275</v>
      </c>
      <c r="C238" s="464"/>
      <c r="D238" s="464"/>
      <c r="E238" s="464"/>
      <c r="F238" s="464"/>
      <c r="G238" s="464"/>
      <c r="H238" s="464"/>
    </row>
    <row r="239" spans="1:8" ht="36" customHeight="1" x14ac:dyDescent="0.25">
      <c r="B239" s="463" t="s">
        <v>241</v>
      </c>
      <c r="C239" s="463"/>
      <c r="D239" s="463"/>
      <c r="E239" s="463"/>
      <c r="F239" s="463"/>
      <c r="G239" s="463"/>
      <c r="H239" s="463"/>
    </row>
    <row r="241" spans="2:8" ht="37.5" customHeight="1" x14ac:dyDescent="0.25">
      <c r="B241" s="55" t="s">
        <v>242</v>
      </c>
      <c r="C241" s="56">
        <v>45809</v>
      </c>
      <c r="D241" s="57"/>
      <c r="E241" s="57"/>
      <c r="F241" s="57"/>
      <c r="G241" s="57"/>
      <c r="H241" s="57"/>
    </row>
    <row r="242" spans="2:8" ht="37.5" customHeight="1" x14ac:dyDescent="0.25">
      <c r="B242" s="55" t="s">
        <v>243</v>
      </c>
      <c r="C242" s="56">
        <v>46173</v>
      </c>
      <c r="D242" s="57"/>
      <c r="E242" s="58"/>
      <c r="F242" s="58"/>
      <c r="G242" s="57"/>
      <c r="H242" s="57"/>
    </row>
    <row r="243" spans="2:8" ht="38.25" customHeight="1" x14ac:dyDescent="0.25">
      <c r="B243" s="59" t="s">
        <v>244</v>
      </c>
      <c r="C243" s="60">
        <f>C242-C241+1</f>
        <v>365</v>
      </c>
      <c r="D243" s="16"/>
      <c r="E243" s="16"/>
      <c r="F243" s="16"/>
      <c r="G243" s="16"/>
      <c r="H243" s="16"/>
    </row>
    <row r="244" spans="2:8" ht="0.75" customHeight="1" x14ac:dyDescent="0.25">
      <c r="B244" s="59"/>
      <c r="C244" s="60">
        <v>0</v>
      </c>
      <c r="D244" s="16"/>
      <c r="E244" s="16"/>
      <c r="F244" s="16"/>
      <c r="G244" s="16"/>
      <c r="H244" s="16"/>
    </row>
    <row r="245" spans="2:8" ht="20.25" hidden="1" customHeight="1" x14ac:dyDescent="0.25">
      <c r="B245" s="59"/>
      <c r="C245" s="60">
        <f>C243-C244</f>
        <v>365</v>
      </c>
      <c r="D245" s="16"/>
      <c r="E245" s="16"/>
      <c r="F245" s="16"/>
      <c r="G245" s="16"/>
      <c r="H245" s="16"/>
    </row>
    <row r="246" spans="2:8" ht="38.25" customHeight="1" x14ac:dyDescent="0.25">
      <c r="B246" s="59" t="s">
        <v>245</v>
      </c>
      <c r="C246" s="60">
        <f>'[2]CALCULATEUR  EX 5 '!C9</f>
        <v>53</v>
      </c>
      <c r="D246" s="16"/>
      <c r="E246" s="16"/>
      <c r="F246" s="16"/>
      <c r="G246" s="16"/>
      <c r="H246" s="16"/>
    </row>
    <row r="247" spans="2:8" ht="38.25" customHeight="1" x14ac:dyDescent="0.25">
      <c r="B247" s="59" t="s">
        <v>246</v>
      </c>
      <c r="C247" s="60">
        <f>C243-C246</f>
        <v>312</v>
      </c>
      <c r="D247" s="16"/>
      <c r="E247" s="16"/>
      <c r="F247" s="16"/>
      <c r="G247" s="16"/>
      <c r="H247" s="16"/>
    </row>
    <row r="248" spans="2:8" ht="38.25" customHeight="1" x14ac:dyDescent="0.25">
      <c r="B248" s="59" t="s">
        <v>247</v>
      </c>
      <c r="C248" s="60">
        <f>NETWORKDAYS(C241,C242)</f>
        <v>260</v>
      </c>
      <c r="D248" s="16"/>
      <c r="E248" s="16"/>
      <c r="F248" s="16"/>
      <c r="G248" s="16"/>
      <c r="H248" s="16"/>
    </row>
    <row r="249" spans="2:8" ht="38.25" customHeight="1" x14ac:dyDescent="0.25">
      <c r="B249" s="64"/>
      <c r="C249" s="16"/>
      <c r="D249" s="16"/>
      <c r="E249" s="16"/>
      <c r="F249" s="16"/>
      <c r="G249" s="16"/>
      <c r="H249" s="16"/>
    </row>
    <row r="250" spans="2:8" ht="20.25" customHeight="1" x14ac:dyDescent="0.25">
      <c r="B250" s="64"/>
      <c r="C250" s="16"/>
      <c r="D250" s="16"/>
      <c r="E250" s="16"/>
      <c r="F250" s="16"/>
      <c r="G250" s="16"/>
      <c r="H250" s="16"/>
    </row>
    <row r="251" spans="2:8" x14ac:dyDescent="0.25">
      <c r="B251" s="1" t="s">
        <v>896</v>
      </c>
    </row>
    <row r="253" spans="2:8" x14ac:dyDescent="0.25">
      <c r="B253" s="1" t="s">
        <v>811</v>
      </c>
    </row>
    <row r="255" spans="2:8" x14ac:dyDescent="0.25">
      <c r="B255" s="1" t="s">
        <v>249</v>
      </c>
    </row>
    <row r="257" spans="1:11" x14ac:dyDescent="0.25">
      <c r="B257" s="1" t="s">
        <v>250</v>
      </c>
    </row>
    <row r="259" spans="1:11" x14ac:dyDescent="0.25">
      <c r="A259" s="19" t="s">
        <v>263</v>
      </c>
      <c r="B259" s="1" t="s">
        <v>252</v>
      </c>
      <c r="G259" s="61">
        <v>45809</v>
      </c>
      <c r="H259" s="62" t="s">
        <v>253</v>
      </c>
      <c r="I259" s="63">
        <v>46173</v>
      </c>
      <c r="J259" s="8">
        <v>260</v>
      </c>
      <c r="K259" s="1" t="s">
        <v>13</v>
      </c>
    </row>
    <row r="261" spans="1:11" x14ac:dyDescent="0.25">
      <c r="C261" s="6">
        <v>260</v>
      </c>
      <c r="D261" s="1" t="s">
        <v>870</v>
      </c>
    </row>
    <row r="262" spans="1:11" x14ac:dyDescent="0.25">
      <c r="C262" s="6">
        <v>140</v>
      </c>
      <c r="D262" s="1" t="s">
        <v>264</v>
      </c>
    </row>
    <row r="263" spans="1:11" x14ac:dyDescent="0.25">
      <c r="C263" s="6">
        <f>C261-C262</f>
        <v>120</v>
      </c>
      <c r="D263" s="1" t="s">
        <v>812</v>
      </c>
    </row>
    <row r="265" spans="1:11" x14ac:dyDescent="0.25">
      <c r="C265" s="1" t="s">
        <v>265</v>
      </c>
    </row>
    <row r="266" spans="1:11" x14ac:dyDescent="0.25">
      <c r="C266" s="1" t="s">
        <v>834</v>
      </c>
      <c r="I266" s="1">
        <f>120/5</f>
        <v>24</v>
      </c>
    </row>
    <row r="268" spans="1:11" x14ac:dyDescent="0.25">
      <c r="C268" s="1" t="s">
        <v>835</v>
      </c>
      <c r="D268" s="1" t="s">
        <v>836</v>
      </c>
      <c r="E268" s="372" t="s">
        <v>837</v>
      </c>
      <c r="G268" s="429">
        <f>C263/20</f>
        <v>6</v>
      </c>
      <c r="H268" s="1" t="s">
        <v>266</v>
      </c>
    </row>
    <row r="269" spans="1:11" x14ac:dyDescent="0.25">
      <c r="C269" s="1" t="s">
        <v>259</v>
      </c>
    </row>
    <row r="270" spans="1:11" x14ac:dyDescent="0.25">
      <c r="C270" s="1" t="s">
        <v>267</v>
      </c>
    </row>
    <row r="272" spans="1:11" x14ac:dyDescent="0.25">
      <c r="C272" s="1" t="s">
        <v>268</v>
      </c>
      <c r="G272" s="6">
        <f>G268*2.08</f>
        <v>12.48</v>
      </c>
      <c r="H272" s="1" t="s">
        <v>813</v>
      </c>
    </row>
    <row r="274" spans="2:10" x14ac:dyDescent="0.25">
      <c r="C274" s="1" t="s">
        <v>814</v>
      </c>
    </row>
    <row r="275" spans="2:10" x14ac:dyDescent="0.25">
      <c r="C275" s="1" t="s">
        <v>897</v>
      </c>
    </row>
    <row r="277" spans="2:10" x14ac:dyDescent="0.25">
      <c r="C277" s="1" t="s">
        <v>821</v>
      </c>
      <c r="D277" s="1">
        <f>140/5</f>
        <v>28</v>
      </c>
      <c r="E277" s="1" t="s">
        <v>822</v>
      </c>
      <c r="G277" s="1" t="s">
        <v>823</v>
      </c>
      <c r="I277" s="429">
        <f>28/4</f>
        <v>7</v>
      </c>
      <c r="J277" s="1" t="s">
        <v>266</v>
      </c>
    </row>
    <row r="279" spans="2:10" x14ac:dyDescent="0.25">
      <c r="C279" s="1" t="s">
        <v>815</v>
      </c>
      <c r="H279" s="1" t="s">
        <v>824</v>
      </c>
      <c r="I279" s="1">
        <f>I277*1.67</f>
        <v>11.69</v>
      </c>
    </row>
    <row r="281" spans="2:10" x14ac:dyDescent="0.25">
      <c r="C281" s="1" t="s">
        <v>816</v>
      </c>
      <c r="F281" s="1">
        <f>G272</f>
        <v>12.48</v>
      </c>
    </row>
    <row r="282" spans="2:10" x14ac:dyDescent="0.25">
      <c r="F282" s="1">
        <f>I279</f>
        <v>11.69</v>
      </c>
    </row>
    <row r="283" spans="2:10" x14ac:dyDescent="0.25">
      <c r="F283" s="6">
        <f>SUM(F281:F282)</f>
        <v>24.17</v>
      </c>
      <c r="G283" s="1" t="s">
        <v>825</v>
      </c>
    </row>
    <row r="285" spans="2:10" x14ac:dyDescent="0.25">
      <c r="C285" s="1" t="s">
        <v>826</v>
      </c>
    </row>
    <row r="287" spans="2:10" x14ac:dyDescent="0.25">
      <c r="B287" s="1" t="s">
        <v>890</v>
      </c>
    </row>
    <row r="289" spans="2:9" x14ac:dyDescent="0.25">
      <c r="C289" s="1" t="s">
        <v>898</v>
      </c>
      <c r="F289" s="1" t="s">
        <v>891</v>
      </c>
      <c r="G289" s="1">
        <f>120/5</f>
        <v>24</v>
      </c>
      <c r="H289" s="1" t="s">
        <v>892</v>
      </c>
    </row>
    <row r="290" spans="2:9" x14ac:dyDescent="0.25">
      <c r="C290" s="1" t="s">
        <v>893</v>
      </c>
    </row>
    <row r="291" spans="2:9" x14ac:dyDescent="0.25">
      <c r="C291" s="1" t="s">
        <v>894</v>
      </c>
      <c r="E291" s="1">
        <v>12.5</v>
      </c>
      <c r="F291" s="1" t="s">
        <v>895</v>
      </c>
      <c r="H291" s="1" t="s">
        <v>899</v>
      </c>
    </row>
    <row r="292" spans="2:9" x14ac:dyDescent="0.25">
      <c r="B292" s="1" t="s">
        <v>900</v>
      </c>
    </row>
    <row r="294" spans="2:9" x14ac:dyDescent="0.25">
      <c r="C294" s="1" t="s">
        <v>840</v>
      </c>
    </row>
    <row r="296" spans="2:9" x14ac:dyDescent="0.25">
      <c r="C296" s="1" t="s">
        <v>817</v>
      </c>
    </row>
    <row r="298" spans="2:9" x14ac:dyDescent="0.25">
      <c r="C298" s="1" t="s">
        <v>827</v>
      </c>
      <c r="G298" s="1">
        <f>120/5</f>
        <v>24</v>
      </c>
      <c r="H298" s="1" t="s">
        <v>818</v>
      </c>
      <c r="I298" s="1" t="s">
        <v>828</v>
      </c>
    </row>
    <row r="300" spans="2:9" x14ac:dyDescent="0.25">
      <c r="C300" s="1" t="s">
        <v>829</v>
      </c>
      <c r="D300" s="1">
        <f>140/5</f>
        <v>28</v>
      </c>
      <c r="E300" s="1" t="s">
        <v>830</v>
      </c>
      <c r="H300" s="1" t="s">
        <v>831</v>
      </c>
      <c r="I300" s="1" t="s">
        <v>833</v>
      </c>
    </row>
    <row r="302" spans="2:9" x14ac:dyDescent="0.25">
      <c r="C302" s="1" t="s">
        <v>832</v>
      </c>
      <c r="E302" s="1">
        <f>6*3000+7*3000*80%</f>
        <v>34800</v>
      </c>
      <c r="F302" s="1" t="s">
        <v>819</v>
      </c>
    </row>
    <row r="304" spans="2:9" x14ac:dyDescent="0.25">
      <c r="C304" s="1" t="s">
        <v>820</v>
      </c>
      <c r="F304" s="1" t="s">
        <v>838</v>
      </c>
      <c r="G304" s="1">
        <v>3480</v>
      </c>
      <c r="H304" s="1" t="s">
        <v>839</v>
      </c>
    </row>
  </sheetData>
  <mergeCells count="9">
    <mergeCell ref="B193:H193"/>
    <mergeCell ref="B194:H194"/>
    <mergeCell ref="B238:H238"/>
    <mergeCell ref="B239:H239"/>
    <mergeCell ref="C2:J2"/>
    <mergeCell ref="D26:H26"/>
    <mergeCell ref="D64:H64"/>
    <mergeCell ref="C112:H112"/>
    <mergeCell ref="C163:H163"/>
  </mergeCells>
  <printOptions horizontalCentered="1" verticalCentered="1"/>
  <pageMargins left="0.11811023622047245" right="0.11811023622047245" top="0.15748031496062992" bottom="0.15748031496062992" header="0.31496062992125984" footer="0.31496062992125984"/>
  <pageSetup paperSize="9" scale="75" orientation="landscape" horizontalDpi="300" verticalDpi="300"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0026F-55CF-4266-91BD-353A3BC2FE39}">
  <dimension ref="A1:M128"/>
  <sheetViews>
    <sheetView topLeftCell="C115" workbookViewId="0">
      <selection activeCell="E79" sqref="E79:K79"/>
    </sheetView>
  </sheetViews>
  <sheetFormatPr baseColWidth="10" defaultColWidth="9.140625" defaultRowHeight="15" x14ac:dyDescent="0.25"/>
  <cols>
    <col min="1" max="1" width="13.7109375" style="5" customWidth="1"/>
    <col min="2" max="2" width="17.42578125" style="5" customWidth="1"/>
    <col min="3" max="3" width="10.7109375" style="5" customWidth="1"/>
    <col min="4" max="4" width="15.42578125" style="5" customWidth="1"/>
    <col min="5" max="5" width="20.5703125" style="5" customWidth="1"/>
    <col min="6" max="6" width="16.85546875" style="5" customWidth="1"/>
    <col min="7" max="8" width="10.7109375" style="5" customWidth="1"/>
    <col min="9" max="9" width="27.28515625" style="5" customWidth="1"/>
    <col min="10" max="10" width="19.5703125" style="5" customWidth="1"/>
    <col min="11" max="1024" width="10.7109375" style="5" customWidth="1"/>
    <col min="1025" max="16384" width="9.140625" style="5"/>
  </cols>
  <sheetData>
    <row r="1" spans="1:9" ht="36.75" hidden="1" customHeight="1" x14ac:dyDescent="0.25">
      <c r="B1" s="469" t="s">
        <v>490</v>
      </c>
      <c r="C1" s="469"/>
      <c r="D1" s="469"/>
      <c r="E1" s="469"/>
      <c r="F1" s="469"/>
      <c r="G1" s="469"/>
      <c r="H1" s="469"/>
    </row>
    <row r="2" spans="1:9" s="20" customFormat="1" ht="16.5" customHeight="1" x14ac:dyDescent="0.25">
      <c r="A2" s="22" t="s">
        <v>405</v>
      </c>
      <c r="B2" s="20" t="s">
        <v>697</v>
      </c>
      <c r="C2" s="20" t="s">
        <v>465</v>
      </c>
    </row>
    <row r="3" spans="1:9" s="20" customFormat="1" ht="16.5" customHeight="1" x14ac:dyDescent="0.25">
      <c r="A3" s="159"/>
      <c r="C3" s="20" t="s">
        <v>489</v>
      </c>
      <c r="D3" s="159"/>
      <c r="E3" s="159"/>
    </row>
    <row r="4" spans="1:9" ht="21.75" customHeight="1" x14ac:dyDescent="0.25">
      <c r="B4" s="120"/>
      <c r="C4" s="517" t="s">
        <v>507</v>
      </c>
      <c r="D4" s="517"/>
      <c r="E4" s="517"/>
      <c r="F4" s="517"/>
      <c r="G4" s="517"/>
      <c r="H4" s="517"/>
    </row>
    <row r="5" spans="1:9" ht="21.75" customHeight="1" x14ac:dyDescent="0.25">
      <c r="B5" s="120"/>
      <c r="C5" s="242"/>
      <c r="D5" s="242"/>
      <c r="E5" s="242"/>
      <c r="F5" s="242"/>
      <c r="G5" s="242"/>
      <c r="H5" s="242"/>
    </row>
    <row r="6" spans="1:9" ht="21.75" customHeight="1" x14ac:dyDescent="0.25">
      <c r="B6" s="470" t="s">
        <v>411</v>
      </c>
      <c r="C6" s="470"/>
      <c r="D6" s="470"/>
      <c r="E6" s="470"/>
      <c r="F6" s="120"/>
      <c r="G6" s="120"/>
      <c r="H6" s="120"/>
    </row>
    <row r="8" spans="1:9" ht="28.5" customHeight="1" x14ac:dyDescent="0.25">
      <c r="A8" s="474" t="s">
        <v>493</v>
      </c>
      <c r="B8" s="121" t="s">
        <v>476</v>
      </c>
      <c r="C8" s="409">
        <v>46213</v>
      </c>
      <c r="D8" s="215" t="s">
        <v>845</v>
      </c>
    </row>
    <row r="9" spans="1:9" ht="25.5" customHeight="1" x14ac:dyDescent="0.25">
      <c r="A9" s="474"/>
      <c r="B9" s="121" t="s">
        <v>477</v>
      </c>
      <c r="C9" s="409">
        <v>46233</v>
      </c>
      <c r="D9" s="215" t="s">
        <v>876</v>
      </c>
      <c r="E9" s="119"/>
      <c r="F9" s="119"/>
      <c r="G9" s="119"/>
      <c r="H9" s="119"/>
    </row>
    <row r="10" spans="1:9" ht="25.5" customHeight="1" x14ac:dyDescent="0.25">
      <c r="A10" s="474"/>
      <c r="B10" s="121" t="s">
        <v>244</v>
      </c>
      <c r="C10" s="216">
        <f>C9-C8+1</f>
        <v>21</v>
      </c>
      <c r="D10" s="217"/>
      <c r="E10" s="471"/>
      <c r="F10" s="471"/>
      <c r="G10" s="471"/>
      <c r="H10" s="471"/>
      <c r="I10" s="471"/>
    </row>
    <row r="11" spans="1:9" ht="0.75" customHeight="1" x14ac:dyDescent="0.25">
      <c r="A11" s="474"/>
      <c r="B11" s="121"/>
      <c r="C11" s="216">
        <v>0</v>
      </c>
      <c r="D11" s="217"/>
      <c r="E11" s="217"/>
      <c r="F11" s="217"/>
      <c r="G11" s="217"/>
      <c r="H11" s="217"/>
    </row>
    <row r="12" spans="1:9" ht="20.25" hidden="1" customHeight="1" x14ac:dyDescent="0.25">
      <c r="A12" s="474"/>
      <c r="B12" s="121"/>
      <c r="C12" s="216">
        <f>C10-C11</f>
        <v>21</v>
      </c>
      <c r="D12" s="217"/>
      <c r="E12" s="217"/>
      <c r="F12" s="217"/>
      <c r="G12" s="217"/>
      <c r="H12" s="217"/>
    </row>
    <row r="13" spans="1:9" ht="27" customHeight="1" x14ac:dyDescent="0.25">
      <c r="A13" s="474"/>
      <c r="B13" s="121" t="s">
        <v>245</v>
      </c>
      <c r="C13" s="216">
        <f ca="1">SUMPRODUCT((WEEKDAY(ROW(INDIRECT(C$8&amp;":"&amp;C$9)))=7)*1)</f>
        <v>3</v>
      </c>
      <c r="D13" s="217"/>
      <c r="E13" s="217"/>
      <c r="F13" s="217"/>
      <c r="G13" s="217"/>
      <c r="H13" s="217"/>
    </row>
    <row r="14" spans="1:9" ht="27" customHeight="1" x14ac:dyDescent="0.25">
      <c r="A14" s="474"/>
      <c r="B14" s="121" t="s">
        <v>246</v>
      </c>
      <c r="C14" s="216">
        <f ca="1">C10-C13</f>
        <v>18</v>
      </c>
      <c r="D14" s="217"/>
      <c r="E14" s="472"/>
      <c r="F14" s="472"/>
      <c r="G14" s="472"/>
      <c r="H14" s="472"/>
      <c r="I14" s="472"/>
    </row>
    <row r="15" spans="1:9" ht="27" customHeight="1" x14ac:dyDescent="0.25">
      <c r="A15" s="474"/>
      <c r="B15" s="121" t="s">
        <v>247</v>
      </c>
      <c r="C15" s="216">
        <f>NETWORKDAYS(C8,C9)</f>
        <v>15</v>
      </c>
      <c r="D15" s="217"/>
      <c r="E15" s="217"/>
      <c r="F15" s="217"/>
      <c r="G15" s="217"/>
      <c r="H15" s="217"/>
    </row>
    <row r="18" spans="1:12" ht="15" customHeight="1" x14ac:dyDescent="0.25">
      <c r="A18" s="467" t="s">
        <v>413</v>
      </c>
      <c r="B18" s="468">
        <v>32000</v>
      </c>
      <c r="C18" s="469" t="s">
        <v>871</v>
      </c>
      <c r="D18" s="469"/>
      <c r="E18" s="469"/>
      <c r="F18" s="469"/>
    </row>
    <row r="19" spans="1:12" x14ac:dyDescent="0.25">
      <c r="A19" s="467"/>
      <c r="B19" s="468"/>
      <c r="C19" s="469"/>
      <c r="D19" s="469"/>
      <c r="E19" s="469"/>
      <c r="F19" s="469"/>
    </row>
    <row r="20" spans="1:12" x14ac:dyDescent="0.25">
      <c r="A20" s="217"/>
      <c r="B20" s="224"/>
      <c r="C20" s="217"/>
      <c r="D20" s="217"/>
      <c r="E20" s="217"/>
      <c r="F20" s="217"/>
    </row>
    <row r="21" spans="1:12" ht="30" customHeight="1" x14ac:dyDescent="0.25">
      <c r="A21" s="225" t="s">
        <v>414</v>
      </c>
      <c r="B21" s="410">
        <v>2500</v>
      </c>
      <c r="C21" s="469" t="s">
        <v>872</v>
      </c>
      <c r="D21" s="469"/>
      <c r="E21" s="469"/>
      <c r="F21" s="469"/>
    </row>
    <row r="22" spans="1:12" x14ac:dyDescent="0.25">
      <c r="A22" s="218"/>
      <c r="B22" s="218"/>
      <c r="C22" s="217"/>
      <c r="D22" s="217"/>
      <c r="E22" s="217"/>
      <c r="F22" s="219"/>
      <c r="G22" s="219"/>
      <c r="H22" s="219"/>
      <c r="I22" s="219"/>
    </row>
    <row r="23" spans="1:12" ht="24.75" customHeight="1" x14ac:dyDescent="0.25">
      <c r="A23" s="473" t="s">
        <v>491</v>
      </c>
      <c r="B23" s="473"/>
      <c r="C23" s="473"/>
      <c r="D23" s="473"/>
      <c r="E23" s="217"/>
      <c r="F23" s="219"/>
      <c r="G23" s="219"/>
      <c r="H23" s="219"/>
      <c r="I23" s="219"/>
    </row>
    <row r="25" spans="1:12" ht="27" customHeight="1" x14ac:dyDescent="0.25">
      <c r="A25" s="478"/>
      <c r="C25" s="469" t="s">
        <v>415</v>
      </c>
      <c r="D25" s="469"/>
      <c r="E25" s="411">
        <v>30</v>
      </c>
      <c r="F25" s="216" t="s">
        <v>416</v>
      </c>
    </row>
    <row r="26" spans="1:12" ht="15" customHeight="1" x14ac:dyDescent="0.25">
      <c r="A26" s="478"/>
      <c r="C26" s="469" t="s">
        <v>417</v>
      </c>
      <c r="D26" s="469" t="s">
        <v>418</v>
      </c>
      <c r="E26" s="469" t="s">
        <v>419</v>
      </c>
      <c r="F26" s="469" t="s">
        <v>420</v>
      </c>
    </row>
    <row r="27" spans="1:12" ht="30" customHeight="1" x14ac:dyDescent="0.25">
      <c r="C27" s="469"/>
      <c r="D27" s="469"/>
      <c r="E27" s="469"/>
      <c r="F27" s="469"/>
    </row>
    <row r="28" spans="1:12" ht="30" customHeight="1" x14ac:dyDescent="0.25">
      <c r="C28" s="215">
        <f>C8</f>
        <v>46213</v>
      </c>
      <c r="D28" s="215">
        <f>C9</f>
        <v>46233</v>
      </c>
      <c r="E28" s="220"/>
      <c r="F28" s="220"/>
    </row>
    <row r="29" spans="1:12" ht="22.5" customHeight="1" x14ac:dyDescent="0.25"/>
    <row r="30" spans="1:12" ht="24" customHeight="1" x14ac:dyDescent="0.25">
      <c r="A30" s="218" t="s">
        <v>478</v>
      </c>
    </row>
    <row r="31" spans="1:12" ht="36" customHeight="1" x14ac:dyDescent="0.25">
      <c r="C31" s="469" t="s">
        <v>207</v>
      </c>
      <c r="D31" s="469"/>
      <c r="E31" s="469"/>
      <c r="F31" s="469"/>
      <c r="G31" s="469"/>
    </row>
    <row r="32" spans="1:12" ht="15" customHeight="1" x14ac:dyDescent="0.25">
      <c r="B32" s="2"/>
      <c r="C32" s="469" t="s">
        <v>479</v>
      </c>
      <c r="D32" s="469"/>
      <c r="E32" s="469"/>
      <c r="F32" s="469"/>
      <c r="G32" s="469"/>
      <c r="I32" s="472"/>
      <c r="J32" s="472"/>
      <c r="K32" s="472"/>
      <c r="L32" s="472"/>
    </row>
    <row r="33" spans="1:12" x14ac:dyDescent="0.25">
      <c r="C33" s="469"/>
      <c r="D33" s="469"/>
      <c r="E33" s="469"/>
      <c r="F33" s="469"/>
      <c r="G33" s="469"/>
      <c r="I33" s="472"/>
      <c r="J33" s="472"/>
      <c r="K33" s="472"/>
      <c r="L33" s="472"/>
    </row>
    <row r="34" spans="1:12" ht="44.25" customHeight="1" x14ac:dyDescent="0.25">
      <c r="C34" s="469" t="s">
        <v>225</v>
      </c>
      <c r="D34" s="469"/>
      <c r="E34" s="475" t="s">
        <v>841</v>
      </c>
      <c r="F34" s="469"/>
      <c r="G34" s="469"/>
      <c r="I34" s="472"/>
      <c r="J34" s="472"/>
      <c r="K34" s="472"/>
      <c r="L34" s="472"/>
    </row>
    <row r="35" spans="1:12" ht="44.25" customHeight="1" x14ac:dyDescent="0.25">
      <c r="B35" s="222"/>
      <c r="C35" s="476"/>
      <c r="D35" s="476"/>
      <c r="E35" s="477"/>
      <c r="F35" s="477"/>
      <c r="G35" s="477"/>
      <c r="I35" s="217"/>
      <c r="J35" s="217"/>
      <c r="K35" s="217"/>
      <c r="L35" s="217"/>
    </row>
    <row r="37" spans="1:12" ht="16.5" customHeight="1" x14ac:dyDescent="0.25">
      <c r="A37" s="218" t="s">
        <v>211</v>
      </c>
    </row>
    <row r="38" spans="1:12" ht="15.75" customHeight="1" x14ac:dyDescent="0.25"/>
    <row r="39" spans="1:12" ht="25.5" customHeight="1" x14ac:dyDescent="0.25">
      <c r="C39" s="469" t="s">
        <v>424</v>
      </c>
      <c r="D39" s="469"/>
      <c r="E39" s="469"/>
      <c r="F39" s="469"/>
      <c r="G39" s="469"/>
    </row>
    <row r="41" spans="1:12" ht="29.25" customHeight="1" x14ac:dyDescent="0.25">
      <c r="A41" s="222"/>
      <c r="B41" s="227"/>
      <c r="C41" s="469" t="s">
        <v>480</v>
      </c>
      <c r="D41" s="469"/>
      <c r="E41" s="469"/>
      <c r="F41" s="469"/>
      <c r="G41" s="469"/>
      <c r="H41" s="469" t="s">
        <v>481</v>
      </c>
      <c r="I41" s="469"/>
    </row>
    <row r="42" spans="1:12" ht="29.25" customHeight="1" x14ac:dyDescent="0.25">
      <c r="A42" s="222"/>
      <c r="B42" s="222"/>
      <c r="C42" s="219"/>
      <c r="D42" s="219"/>
      <c r="E42" s="219"/>
      <c r="F42" s="219"/>
      <c r="G42" s="219"/>
    </row>
    <row r="43" spans="1:12" ht="29.25" customHeight="1" x14ac:dyDescent="0.25">
      <c r="B43" s="227"/>
      <c r="C43" s="469" t="s">
        <v>426</v>
      </c>
      <c r="D43" s="469"/>
      <c r="E43" s="469"/>
      <c r="F43" s="469"/>
      <c r="G43" s="469"/>
      <c r="H43" s="469" t="s">
        <v>482</v>
      </c>
      <c r="I43" s="469"/>
    </row>
    <row r="44" spans="1:12" ht="21" customHeight="1" x14ac:dyDescent="0.25">
      <c r="B44" s="222"/>
      <c r="C44" s="217"/>
      <c r="D44" s="217"/>
      <c r="E44" s="217"/>
      <c r="F44" s="217"/>
      <c r="G44" s="217"/>
      <c r="H44" s="217"/>
      <c r="I44" s="217"/>
    </row>
    <row r="45" spans="1:12" ht="23.25" customHeight="1" x14ac:dyDescent="0.25">
      <c r="A45" s="218" t="s">
        <v>219</v>
      </c>
    </row>
    <row r="46" spans="1:12" ht="27" customHeight="1" x14ac:dyDescent="0.25">
      <c r="C46" s="485" t="s">
        <v>427</v>
      </c>
      <c r="D46" s="485"/>
      <c r="E46" s="485"/>
      <c r="F46" s="485"/>
      <c r="G46" s="485"/>
    </row>
    <row r="47" spans="1:12" ht="17.25" customHeight="1" x14ac:dyDescent="0.25">
      <c r="B47" s="486"/>
      <c r="C47" s="469" t="s">
        <v>483</v>
      </c>
      <c r="D47" s="469"/>
      <c r="E47" s="469"/>
      <c r="F47" s="469"/>
      <c r="G47" s="469"/>
    </row>
    <row r="48" spans="1:12" ht="24.75" customHeight="1" x14ac:dyDescent="0.25">
      <c r="B48" s="486"/>
      <c r="C48" s="469"/>
      <c r="D48" s="469"/>
      <c r="E48" s="469"/>
      <c r="F48" s="469"/>
      <c r="G48" s="469"/>
    </row>
    <row r="49" spans="1:10" ht="16.5" customHeight="1" x14ac:dyDescent="0.25">
      <c r="B49" s="219"/>
      <c r="C49" s="217"/>
      <c r="D49" s="217"/>
      <c r="E49" s="217"/>
      <c r="F49" s="217"/>
      <c r="G49" s="217"/>
    </row>
    <row r="50" spans="1:10" ht="26.25" customHeight="1" x14ac:dyDescent="0.25">
      <c r="A50" s="218" t="s">
        <v>222</v>
      </c>
      <c r="B50" s="487" t="s">
        <v>492</v>
      </c>
      <c r="C50" s="487"/>
      <c r="D50" s="487"/>
      <c r="E50" s="487"/>
      <c r="F50" s="487"/>
      <c r="G50" s="487"/>
    </row>
    <row r="52" spans="1:10" ht="18.75" x14ac:dyDescent="0.3">
      <c r="A52" s="479" t="s">
        <v>429</v>
      </c>
      <c r="B52" s="479"/>
      <c r="C52" s="479"/>
      <c r="D52" s="479"/>
      <c r="E52" s="479"/>
      <c r="F52" s="479"/>
      <c r="G52" s="479"/>
      <c r="H52" s="479"/>
      <c r="I52" s="479"/>
      <c r="J52" s="479"/>
    </row>
    <row r="53" spans="1:10" ht="15.75" x14ac:dyDescent="0.25">
      <c r="A53" s="480" t="s">
        <v>431</v>
      </c>
      <c r="B53" s="480"/>
      <c r="C53" s="480"/>
      <c r="D53" s="480"/>
      <c r="E53" s="127"/>
      <c r="F53" s="481" t="s">
        <v>430</v>
      </c>
      <c r="G53" s="481"/>
      <c r="H53" s="481"/>
      <c r="I53" s="481"/>
      <c r="J53" s="481"/>
    </row>
    <row r="54" spans="1:10" x14ac:dyDescent="0.25">
      <c r="A54" s="129" t="s">
        <v>432</v>
      </c>
      <c r="B54" s="482" t="s">
        <v>433</v>
      </c>
      <c r="C54" s="482"/>
      <c r="D54" s="482"/>
      <c r="E54" s="130"/>
      <c r="F54" s="128" t="s">
        <v>432</v>
      </c>
      <c r="G54" s="483" t="s">
        <v>433</v>
      </c>
      <c r="H54" s="483"/>
      <c r="I54" s="483"/>
      <c r="J54" s="483"/>
    </row>
    <row r="55" spans="1:10" x14ac:dyDescent="0.25">
      <c r="A55" s="132" t="s">
        <v>435</v>
      </c>
      <c r="B55" s="482" t="s">
        <v>433</v>
      </c>
      <c r="C55" s="482"/>
      <c r="D55" s="482"/>
      <c r="E55" s="133"/>
      <c r="F55" s="131" t="s">
        <v>434</v>
      </c>
      <c r="G55" s="484" t="s">
        <v>433</v>
      </c>
      <c r="H55" s="484"/>
      <c r="I55" s="484"/>
      <c r="J55" s="484"/>
    </row>
    <row r="56" spans="1:10" x14ac:dyDescent="0.25">
      <c r="A56" s="134"/>
      <c r="B56" s="482"/>
      <c r="C56" s="482"/>
      <c r="D56" s="482"/>
      <c r="E56" s="133"/>
      <c r="F56" s="131" t="s">
        <v>436</v>
      </c>
      <c r="G56" s="501" t="s">
        <v>433</v>
      </c>
      <c r="H56" s="501"/>
      <c r="I56" s="501"/>
      <c r="J56" s="501"/>
    </row>
    <row r="57" spans="1:10" x14ac:dyDescent="0.25">
      <c r="A57" s="135" t="s">
        <v>438</v>
      </c>
      <c r="B57" s="502" t="s">
        <v>433</v>
      </c>
      <c r="C57" s="502"/>
      <c r="D57" s="502"/>
      <c r="E57" s="136"/>
      <c r="F57" s="131" t="s">
        <v>437</v>
      </c>
      <c r="G57" s="501" t="s">
        <v>433</v>
      </c>
      <c r="H57" s="501"/>
      <c r="I57" s="501"/>
      <c r="J57" s="501"/>
    </row>
    <row r="58" spans="1:10" x14ac:dyDescent="0.25">
      <c r="A58" s="137" t="s">
        <v>440</v>
      </c>
      <c r="B58" s="482" t="s">
        <v>433</v>
      </c>
      <c r="C58" s="482"/>
      <c r="D58" s="482"/>
      <c r="E58" s="133"/>
      <c r="F58" s="131" t="s">
        <v>439</v>
      </c>
      <c r="G58" s="503" t="s">
        <v>433</v>
      </c>
      <c r="H58" s="503"/>
      <c r="I58" s="503"/>
      <c r="J58" s="503"/>
    </row>
    <row r="59" spans="1:10" x14ac:dyDescent="0.25">
      <c r="A59" s="137" t="s">
        <v>441</v>
      </c>
      <c r="B59" s="494"/>
      <c r="C59" s="494"/>
      <c r="D59" s="494"/>
      <c r="E59" s="139"/>
      <c r="F59" s="138" t="s">
        <v>435</v>
      </c>
      <c r="G59" s="495" t="s">
        <v>433</v>
      </c>
      <c r="H59" s="495"/>
      <c r="I59" s="495"/>
      <c r="J59" s="495"/>
    </row>
    <row r="60" spans="1:10" x14ac:dyDescent="0.25">
      <c r="A60" s="142" t="s">
        <v>444</v>
      </c>
      <c r="B60" s="143"/>
      <c r="C60" s="144"/>
      <c r="D60" s="145"/>
      <c r="E60" s="145"/>
      <c r="F60" s="496" t="s">
        <v>442</v>
      </c>
      <c r="G60" s="496"/>
      <c r="H60" s="496"/>
      <c r="I60" s="140" t="s">
        <v>443</v>
      </c>
      <c r="J60" s="141"/>
    </row>
    <row r="61" spans="1:10" x14ac:dyDescent="0.25">
      <c r="A61" s="142"/>
      <c r="B61" s="151"/>
      <c r="C61" s="148" t="s">
        <v>448</v>
      </c>
      <c r="D61" s="152"/>
      <c r="E61" s="153"/>
      <c r="F61" s="204" t="s">
        <v>445</v>
      </c>
      <c r="G61" s="147" t="s">
        <v>484</v>
      </c>
      <c r="H61" s="148"/>
      <c r="I61" s="149" t="s">
        <v>447</v>
      </c>
      <c r="J61" s="150" t="s">
        <v>433</v>
      </c>
    </row>
    <row r="62" spans="1:10" x14ac:dyDescent="0.25">
      <c r="A62" s="497" t="s">
        <v>450</v>
      </c>
      <c r="B62" s="497"/>
      <c r="C62" s="498" t="s">
        <v>433</v>
      </c>
      <c r="D62" s="498"/>
      <c r="E62" s="154"/>
      <c r="F62" s="148" t="s">
        <v>449</v>
      </c>
      <c r="G62" s="499" t="s">
        <v>433</v>
      </c>
      <c r="H62" s="500"/>
    </row>
    <row r="63" spans="1:10" ht="31.5" customHeight="1" x14ac:dyDescent="0.25">
      <c r="A63" s="492" t="s">
        <v>451</v>
      </c>
      <c r="B63" s="492"/>
      <c r="C63" s="492"/>
      <c r="D63" s="492"/>
      <c r="E63" s="492"/>
      <c r="F63" s="492"/>
      <c r="G63" s="205">
        <v>151.66999999999999</v>
      </c>
      <c r="H63" s="205" t="s">
        <v>452</v>
      </c>
      <c r="I63" s="206">
        <f>ROUND(J63/G63,2)</f>
        <v>16.48</v>
      </c>
      <c r="J63" s="207">
        <v>2500</v>
      </c>
    </row>
    <row r="64" spans="1:10" ht="31.5" customHeight="1" x14ac:dyDescent="0.25">
      <c r="A64" s="492" t="s">
        <v>453</v>
      </c>
      <c r="B64" s="492"/>
      <c r="C64" s="492"/>
      <c r="D64" s="492"/>
      <c r="E64" s="492"/>
      <c r="F64" s="492"/>
      <c r="G64" s="205"/>
      <c r="H64" s="205" t="s">
        <v>452</v>
      </c>
      <c r="I64" s="206">
        <f>I63</f>
        <v>16.48</v>
      </c>
      <c r="J64" s="207"/>
    </row>
    <row r="65" spans="1:11" ht="31.5" customHeight="1" x14ac:dyDescent="0.25">
      <c r="A65" s="492" t="s">
        <v>454</v>
      </c>
      <c r="B65" s="492"/>
      <c r="C65" s="492"/>
      <c r="D65" s="492"/>
      <c r="E65" s="492"/>
      <c r="F65" s="492"/>
      <c r="G65" s="205"/>
      <c r="H65" s="205" t="s">
        <v>452</v>
      </c>
      <c r="I65" s="206">
        <f>IF(G65=0,0,ROUND((J63/151.67)*1.25,2))</f>
        <v>0</v>
      </c>
      <c r="J65" s="207"/>
    </row>
    <row r="66" spans="1:11" ht="31.5" customHeight="1" x14ac:dyDescent="0.25">
      <c r="A66" s="492" t="s">
        <v>455</v>
      </c>
      <c r="B66" s="492"/>
      <c r="C66" s="492"/>
      <c r="D66" s="492"/>
      <c r="E66" s="492"/>
      <c r="F66" s="492"/>
      <c r="G66" s="205"/>
      <c r="H66" s="205" t="s">
        <v>452</v>
      </c>
      <c r="I66" s="206">
        <f>ROUND(IF(G66&gt;0,I63*1.5,0),2)</f>
        <v>0</v>
      </c>
      <c r="J66" s="207"/>
    </row>
    <row r="67" spans="1:11" ht="31.5" customHeight="1" x14ac:dyDescent="0.25">
      <c r="A67" s="493" t="s">
        <v>456</v>
      </c>
      <c r="B67" s="493"/>
      <c r="C67" s="493"/>
      <c r="D67" s="493"/>
      <c r="E67" s="493"/>
      <c r="F67" s="493"/>
      <c r="G67" s="205"/>
      <c r="H67" s="205" t="s">
        <v>452</v>
      </c>
      <c r="I67" s="205"/>
      <c r="J67" s="240"/>
    </row>
    <row r="68" spans="1:11" ht="31.5" customHeight="1" x14ac:dyDescent="0.25">
      <c r="A68" s="493" t="s">
        <v>457</v>
      </c>
      <c r="B68" s="493"/>
      <c r="C68" s="493"/>
      <c r="D68" s="493"/>
      <c r="E68" s="493"/>
      <c r="F68" s="493"/>
      <c r="G68" s="205"/>
      <c r="H68" s="205" t="s">
        <v>452</v>
      </c>
      <c r="I68" s="205"/>
      <c r="J68" s="240"/>
    </row>
    <row r="69" spans="1:11" s="20" customFormat="1" ht="30.75" customHeight="1" x14ac:dyDescent="0.25">
      <c r="A69" s="488" t="s">
        <v>473</v>
      </c>
      <c r="B69" s="489"/>
      <c r="C69" s="489"/>
      <c r="D69" s="489"/>
      <c r="E69" s="489"/>
      <c r="F69" s="489"/>
      <c r="G69" s="489"/>
      <c r="H69" s="489"/>
      <c r="I69" s="490"/>
      <c r="J69" s="239"/>
    </row>
    <row r="71" spans="1:11" x14ac:dyDescent="0.25">
      <c r="A71" s="4" t="s">
        <v>409</v>
      </c>
    </row>
    <row r="72" spans="1:11" s="1" customFormat="1" x14ac:dyDescent="0.25"/>
    <row r="73" spans="1:11" s="1" customFormat="1" ht="37.5" customHeight="1" x14ac:dyDescent="0.25">
      <c r="A73" s="514" t="s">
        <v>493</v>
      </c>
      <c r="B73" s="121" t="s">
        <v>242</v>
      </c>
      <c r="C73" s="122">
        <f>C8</f>
        <v>46213</v>
      </c>
      <c r="D73" s="57"/>
      <c r="E73" s="57"/>
      <c r="F73" s="57"/>
      <c r="G73" s="57"/>
      <c r="H73" s="57"/>
    </row>
    <row r="74" spans="1:11" s="1" customFormat="1" ht="37.5" customHeight="1" x14ac:dyDescent="0.25">
      <c r="A74" s="515"/>
      <c r="B74" s="121" t="s">
        <v>243</v>
      </c>
      <c r="C74" s="122">
        <v>46233</v>
      </c>
      <c r="D74" s="57"/>
      <c r="E74" s="57"/>
      <c r="F74" s="57"/>
      <c r="G74" s="57"/>
      <c r="H74" s="57"/>
    </row>
    <row r="75" spans="1:11" s="1" customFormat="1" ht="58.9" customHeight="1" x14ac:dyDescent="0.25">
      <c r="A75" s="515"/>
      <c r="B75" s="121" t="s">
        <v>244</v>
      </c>
      <c r="C75" s="123">
        <f>C74-C73+1</f>
        <v>21</v>
      </c>
      <c r="D75" s="16"/>
      <c r="E75" s="491" t="s">
        <v>873</v>
      </c>
      <c r="F75" s="491"/>
      <c r="G75" s="491"/>
      <c r="H75" s="491"/>
      <c r="I75" s="491"/>
      <c r="J75" s="491"/>
      <c r="K75" s="491"/>
    </row>
    <row r="76" spans="1:11" s="1" customFormat="1" ht="0.75" customHeight="1" x14ac:dyDescent="0.25">
      <c r="A76" s="515"/>
      <c r="B76" s="121"/>
      <c r="C76" s="123">
        <v>0</v>
      </c>
      <c r="D76" s="16"/>
      <c r="E76" s="16"/>
      <c r="F76" s="16"/>
      <c r="G76" s="16"/>
      <c r="H76" s="16"/>
    </row>
    <row r="77" spans="1:11" s="1" customFormat="1" ht="15" customHeight="1" x14ac:dyDescent="0.25">
      <c r="A77" s="515"/>
      <c r="B77" s="121"/>
      <c r="C77" s="123">
        <f>C75-C76</f>
        <v>21</v>
      </c>
      <c r="D77" s="16"/>
      <c r="E77" s="16"/>
      <c r="F77" s="16"/>
      <c r="G77" s="16"/>
      <c r="H77" s="16"/>
    </row>
    <row r="78" spans="1:11" s="1" customFormat="1" ht="38.25" customHeight="1" x14ac:dyDescent="0.25">
      <c r="A78" s="515"/>
      <c r="B78" s="121" t="s">
        <v>245</v>
      </c>
      <c r="C78" s="123">
        <f ca="1">SUMPRODUCT((WEEKDAY(ROW(INDIRECT(C$73&amp;":"&amp;C$74)))=7)*1)</f>
        <v>3</v>
      </c>
      <c r="D78" s="16"/>
      <c r="E78" s="16"/>
      <c r="F78" s="16"/>
      <c r="G78" s="16"/>
      <c r="H78" s="16"/>
    </row>
    <row r="79" spans="1:11" s="1" customFormat="1" ht="38.25" customHeight="1" x14ac:dyDescent="0.25">
      <c r="A79" s="515"/>
      <c r="B79" s="121" t="s">
        <v>246</v>
      </c>
      <c r="C79" s="123">
        <f ca="1">C75-C78</f>
        <v>18</v>
      </c>
      <c r="D79" s="16"/>
      <c r="E79" s="462" t="s">
        <v>906</v>
      </c>
      <c r="F79" s="462"/>
      <c r="G79" s="462"/>
      <c r="H79" s="462"/>
      <c r="I79" s="462"/>
      <c r="J79" s="462"/>
      <c r="K79" s="462"/>
    </row>
    <row r="80" spans="1:11" s="1" customFormat="1" ht="38.25" customHeight="1" x14ac:dyDescent="0.25">
      <c r="A80" s="516"/>
      <c r="B80" s="121" t="s">
        <v>247</v>
      </c>
      <c r="C80" s="123">
        <f>NETWORKDAYS(C73,C74)</f>
        <v>15</v>
      </c>
      <c r="D80" s="16"/>
      <c r="E80" s="16"/>
      <c r="F80" s="16"/>
      <c r="G80" s="16"/>
      <c r="H80" s="16"/>
    </row>
    <row r="81" spans="1:13" s="1" customFormat="1" x14ac:dyDescent="0.25">
      <c r="A81" s="1" t="s">
        <v>485</v>
      </c>
    </row>
    <row r="82" spans="1:13" s="1" customFormat="1" x14ac:dyDescent="0.25"/>
    <row r="83" spans="1:13" s="1" customFormat="1" ht="15" customHeight="1" x14ac:dyDescent="0.25">
      <c r="A83" s="462" t="s">
        <v>413</v>
      </c>
      <c r="B83" s="507">
        <v>32000</v>
      </c>
      <c r="C83" s="469" t="s">
        <v>874</v>
      </c>
      <c r="D83" s="469"/>
      <c r="E83" s="469"/>
      <c r="F83" s="469"/>
    </row>
    <row r="84" spans="1:13" s="1" customFormat="1" x14ac:dyDescent="0.25">
      <c r="A84" s="462"/>
      <c r="B84" s="507"/>
      <c r="C84" s="469"/>
      <c r="D84" s="469"/>
      <c r="E84" s="469"/>
      <c r="F84" s="469"/>
    </row>
    <row r="85" spans="1:13" s="1" customFormat="1" x14ac:dyDescent="0.25">
      <c r="A85" s="16"/>
      <c r="B85" s="230"/>
      <c r="C85" s="217"/>
      <c r="D85" s="217"/>
      <c r="E85" s="217"/>
      <c r="F85" s="217"/>
    </row>
    <row r="86" spans="1:13" s="1" customFormat="1" ht="30" customHeight="1" x14ac:dyDescent="0.25">
      <c r="A86" s="123" t="s">
        <v>414</v>
      </c>
      <c r="B86" s="231">
        <v>2500</v>
      </c>
      <c r="C86" s="469" t="s">
        <v>872</v>
      </c>
      <c r="D86" s="469"/>
      <c r="E86" s="469"/>
      <c r="F86" s="469"/>
    </row>
    <row r="87" spans="1:13" s="1" customFormat="1" x14ac:dyDescent="0.25"/>
    <row r="88" spans="1:13" s="1" customFormat="1" ht="27" customHeight="1" x14ac:dyDescent="0.25">
      <c r="A88" s="478"/>
      <c r="C88" s="462" t="s">
        <v>415</v>
      </c>
      <c r="D88" s="462"/>
      <c r="E88" s="264">
        <v>30</v>
      </c>
      <c r="F88" s="123" t="s">
        <v>416</v>
      </c>
    </row>
    <row r="89" spans="1:13" s="1" customFormat="1" ht="15" customHeight="1" x14ac:dyDescent="0.25">
      <c r="A89" s="478"/>
      <c r="C89" s="462" t="s">
        <v>417</v>
      </c>
      <c r="D89" s="462" t="s">
        <v>418</v>
      </c>
      <c r="E89" s="462" t="s">
        <v>419</v>
      </c>
      <c r="F89" s="462" t="s">
        <v>420</v>
      </c>
    </row>
    <row r="90" spans="1:13" s="1" customFormat="1" ht="30" customHeight="1" x14ac:dyDescent="0.25">
      <c r="C90" s="462"/>
      <c r="D90" s="462"/>
      <c r="E90" s="462"/>
      <c r="F90" s="462"/>
    </row>
    <row r="91" spans="1:13" s="1" customFormat="1" ht="30" customHeight="1" x14ac:dyDescent="0.25">
      <c r="C91" s="122">
        <f>+C73</f>
        <v>46213</v>
      </c>
      <c r="D91" s="122">
        <f>+C74</f>
        <v>46233</v>
      </c>
      <c r="E91" s="124">
        <f ca="1">C79-1</f>
        <v>17</v>
      </c>
      <c r="F91" s="124">
        <v>17</v>
      </c>
    </row>
    <row r="92" spans="1:13" s="1" customFormat="1" x14ac:dyDescent="0.25"/>
    <row r="93" spans="1:13" s="1" customFormat="1" x14ac:dyDescent="0.25">
      <c r="A93" s="3" t="s">
        <v>421</v>
      </c>
    </row>
    <row r="94" spans="1:13" s="1" customFormat="1" ht="30" customHeight="1" x14ac:dyDescent="0.25">
      <c r="C94" s="504" t="s">
        <v>207</v>
      </c>
      <c r="D94" s="504"/>
      <c r="E94" s="504"/>
      <c r="F94" s="504"/>
      <c r="G94" s="504"/>
    </row>
    <row r="95" spans="1:13" s="1" customFormat="1" ht="15" customHeight="1" x14ac:dyDescent="0.25">
      <c r="B95" s="2"/>
      <c r="C95" s="462" t="s">
        <v>422</v>
      </c>
      <c r="D95" s="462"/>
      <c r="E95" s="462"/>
      <c r="F95" s="462"/>
      <c r="G95" s="462"/>
      <c r="I95" s="505"/>
      <c r="J95" s="505"/>
      <c r="K95" s="505"/>
      <c r="L95" s="505"/>
      <c r="M95" s="505"/>
    </row>
    <row r="96" spans="1:13" s="1" customFormat="1" x14ac:dyDescent="0.25">
      <c r="C96" s="462"/>
      <c r="D96" s="462"/>
      <c r="E96" s="462"/>
      <c r="F96" s="462"/>
      <c r="G96" s="462"/>
      <c r="I96" s="505"/>
      <c r="J96" s="505"/>
      <c r="K96" s="505"/>
      <c r="L96" s="505"/>
      <c r="M96" s="505"/>
    </row>
    <row r="97" spans="1:13" s="1" customFormat="1" ht="23.25" customHeight="1" x14ac:dyDescent="0.25">
      <c r="B97" s="126"/>
      <c r="C97" s="459" t="s">
        <v>225</v>
      </c>
      <c r="D97" s="459"/>
      <c r="E97" s="14" t="s">
        <v>423</v>
      </c>
      <c r="F97" s="14"/>
      <c r="G97" s="15"/>
      <c r="I97" s="505"/>
      <c r="J97" s="505"/>
      <c r="K97" s="505"/>
      <c r="L97" s="505"/>
      <c r="M97" s="505"/>
    </row>
    <row r="98" spans="1:13" s="1" customFormat="1" x14ac:dyDescent="0.25">
      <c r="B98" s="126"/>
      <c r="I98" s="16"/>
      <c r="J98" s="16"/>
      <c r="K98" s="16"/>
      <c r="L98" s="16"/>
      <c r="M98" s="16"/>
    </row>
    <row r="99" spans="1:13" ht="44.25" customHeight="1" x14ac:dyDescent="0.25">
      <c r="B99" s="222"/>
      <c r="C99" s="506" t="s">
        <v>875</v>
      </c>
      <c r="D99" s="506"/>
      <c r="E99" s="477" t="s">
        <v>777</v>
      </c>
      <c r="F99" s="477"/>
      <c r="G99" s="477"/>
      <c r="I99" s="430">
        <f>3200*17/30</f>
        <v>1813.3333333333333</v>
      </c>
      <c r="J99" s="217"/>
      <c r="K99" s="217"/>
      <c r="L99" s="217"/>
    </row>
    <row r="100" spans="1:13" s="1" customFormat="1" x14ac:dyDescent="0.25"/>
    <row r="101" spans="1:13" s="1" customFormat="1" ht="23.25" customHeight="1" x14ac:dyDescent="0.25">
      <c r="A101" s="3" t="s">
        <v>211</v>
      </c>
      <c r="C101" s="459" t="s">
        <v>424</v>
      </c>
      <c r="D101" s="459"/>
      <c r="E101" s="459"/>
      <c r="F101" s="459"/>
      <c r="G101" s="459"/>
    </row>
    <row r="102" spans="1:13" s="1" customFormat="1" ht="19.5" customHeight="1" x14ac:dyDescent="0.25">
      <c r="A102" s="126"/>
      <c r="B102" s="126"/>
      <c r="C102" s="459" t="s">
        <v>487</v>
      </c>
      <c r="D102" s="459"/>
      <c r="E102" s="459"/>
      <c r="F102" s="459"/>
      <c r="G102" s="459"/>
      <c r="H102" s="508" t="s">
        <v>877</v>
      </c>
      <c r="I102" s="508"/>
      <c r="J102" s="508"/>
      <c r="K102" s="508"/>
    </row>
    <row r="103" spans="1:13" s="1" customFormat="1" ht="19.5" customHeight="1" x14ac:dyDescent="0.25">
      <c r="B103" s="126"/>
      <c r="C103" s="459" t="s">
        <v>426</v>
      </c>
      <c r="D103" s="459"/>
      <c r="E103" s="459"/>
      <c r="F103" s="459"/>
      <c r="G103" s="459"/>
      <c r="H103" s="509">
        <f>2500*17/26</f>
        <v>1634.6153846153845</v>
      </c>
      <c r="I103" s="508"/>
      <c r="J103" s="508"/>
      <c r="K103" s="508"/>
    </row>
    <row r="104" spans="1:13" s="1" customFormat="1" ht="15" customHeight="1" x14ac:dyDescent="0.25">
      <c r="I104" s="505"/>
      <c r="J104" s="505"/>
      <c r="K104" s="505"/>
      <c r="L104" s="505"/>
    </row>
    <row r="105" spans="1:13" s="1" customFormat="1" ht="21.75" customHeight="1" x14ac:dyDescent="0.25">
      <c r="A105" s="3" t="s">
        <v>219</v>
      </c>
      <c r="C105" s="510" t="s">
        <v>427</v>
      </c>
      <c r="D105" s="510"/>
      <c r="E105" s="510"/>
      <c r="F105" s="510"/>
      <c r="G105" s="510"/>
      <c r="I105" s="505"/>
      <c r="J105" s="505"/>
      <c r="K105" s="505"/>
      <c r="L105" s="505"/>
    </row>
    <row r="106" spans="1:13" s="1" customFormat="1" ht="21.75" customHeight="1" x14ac:dyDescent="0.25">
      <c r="C106" s="462" t="s">
        <v>483</v>
      </c>
      <c r="D106" s="462"/>
      <c r="E106" s="462"/>
      <c r="F106" s="462"/>
      <c r="G106" s="462"/>
      <c r="I106" s="505"/>
      <c r="J106" s="505"/>
      <c r="K106" s="505"/>
      <c r="L106" s="505"/>
    </row>
    <row r="107" spans="1:13" s="1" customFormat="1" ht="21.75" customHeight="1" x14ac:dyDescent="0.25">
      <c r="B107" s="233"/>
      <c r="C107" s="462"/>
      <c r="D107" s="462"/>
      <c r="E107" s="462"/>
      <c r="F107" s="462"/>
      <c r="G107" s="462"/>
    </row>
    <row r="108" spans="1:13" s="1" customFormat="1" ht="21.75" customHeight="1" x14ac:dyDescent="0.25">
      <c r="C108" s="508" t="s">
        <v>878</v>
      </c>
      <c r="D108" s="508"/>
      <c r="E108" s="508"/>
      <c r="F108" s="508"/>
      <c r="G108" s="508"/>
    </row>
    <row r="109" spans="1:13" s="1" customFormat="1" x14ac:dyDescent="0.25">
      <c r="C109" s="62"/>
      <c r="D109" s="62"/>
      <c r="E109" s="62"/>
      <c r="F109" s="62"/>
      <c r="G109" s="62"/>
    </row>
    <row r="110" spans="1:13" s="1" customFormat="1" x14ac:dyDescent="0.25"/>
    <row r="111" spans="1:13" s="1" customFormat="1" ht="18.75" x14ac:dyDescent="0.3">
      <c r="A111" s="479" t="s">
        <v>429</v>
      </c>
      <c r="B111" s="479"/>
      <c r="C111" s="479"/>
      <c r="D111" s="479"/>
      <c r="E111" s="479"/>
      <c r="F111" s="479"/>
      <c r="G111" s="479"/>
      <c r="H111" s="479"/>
      <c r="I111" s="479"/>
      <c r="J111" s="479"/>
    </row>
    <row r="112" spans="1:13" s="1" customFormat="1" ht="15.75" x14ac:dyDescent="0.25">
      <c r="A112" s="480" t="s">
        <v>431</v>
      </c>
      <c r="B112" s="480"/>
      <c r="C112" s="480"/>
      <c r="D112" s="480"/>
      <c r="E112" s="127"/>
      <c r="F112" s="481" t="s">
        <v>430</v>
      </c>
      <c r="G112" s="481"/>
      <c r="H112" s="481"/>
      <c r="I112" s="481"/>
      <c r="J112" s="481"/>
    </row>
    <row r="113" spans="1:10" s="1" customFormat="1" x14ac:dyDescent="0.25">
      <c r="A113" s="129" t="s">
        <v>432</v>
      </c>
      <c r="B113" s="482" t="s">
        <v>433</v>
      </c>
      <c r="C113" s="482"/>
      <c r="D113" s="482"/>
      <c r="E113" s="130"/>
      <c r="F113" s="128" t="s">
        <v>432</v>
      </c>
      <c r="G113" s="483" t="s">
        <v>433</v>
      </c>
      <c r="H113" s="483"/>
      <c r="I113" s="483"/>
      <c r="J113" s="483"/>
    </row>
    <row r="114" spans="1:10" s="1" customFormat="1" x14ac:dyDescent="0.25">
      <c r="A114" s="132" t="s">
        <v>435</v>
      </c>
      <c r="B114" s="482" t="s">
        <v>433</v>
      </c>
      <c r="C114" s="482"/>
      <c r="D114" s="482"/>
      <c r="E114" s="133"/>
      <c r="F114" s="131" t="s">
        <v>434</v>
      </c>
      <c r="G114" s="484" t="s">
        <v>433</v>
      </c>
      <c r="H114" s="484"/>
      <c r="I114" s="484"/>
      <c r="J114" s="484"/>
    </row>
    <row r="115" spans="1:10" s="1" customFormat="1" x14ac:dyDescent="0.25">
      <c r="A115" s="134"/>
      <c r="B115" s="482"/>
      <c r="C115" s="482"/>
      <c r="D115" s="482"/>
      <c r="E115" s="133"/>
      <c r="F115" s="131" t="s">
        <v>436</v>
      </c>
      <c r="G115" s="501" t="s">
        <v>433</v>
      </c>
      <c r="H115" s="501"/>
      <c r="I115" s="501"/>
      <c r="J115" s="501"/>
    </row>
    <row r="116" spans="1:10" s="1" customFormat="1" x14ac:dyDescent="0.25">
      <c r="A116" s="135" t="s">
        <v>438</v>
      </c>
      <c r="B116" s="502" t="s">
        <v>433</v>
      </c>
      <c r="C116" s="502"/>
      <c r="D116" s="502"/>
      <c r="E116" s="136"/>
      <c r="F116" s="131" t="s">
        <v>437</v>
      </c>
      <c r="G116" s="501" t="s">
        <v>433</v>
      </c>
      <c r="H116" s="501"/>
      <c r="I116" s="501"/>
      <c r="J116" s="501"/>
    </row>
    <row r="117" spans="1:10" s="1" customFormat="1" x14ac:dyDescent="0.25">
      <c r="A117" s="137" t="s">
        <v>440</v>
      </c>
      <c r="B117" s="482" t="s">
        <v>433</v>
      </c>
      <c r="C117" s="482"/>
      <c r="D117" s="482"/>
      <c r="E117" s="133"/>
      <c r="F117" s="131" t="s">
        <v>439</v>
      </c>
      <c r="G117" s="503" t="s">
        <v>433</v>
      </c>
      <c r="H117" s="503"/>
      <c r="I117" s="503"/>
      <c r="J117" s="503"/>
    </row>
    <row r="118" spans="1:10" s="1" customFormat="1" x14ac:dyDescent="0.25">
      <c r="A118" s="137" t="s">
        <v>441</v>
      </c>
      <c r="B118" s="494"/>
      <c r="C118" s="494"/>
      <c r="D118" s="494"/>
      <c r="E118" s="139"/>
      <c r="F118" s="138" t="s">
        <v>435</v>
      </c>
      <c r="G118" s="495" t="s">
        <v>433</v>
      </c>
      <c r="H118" s="495"/>
      <c r="I118" s="495"/>
      <c r="J118" s="495"/>
    </row>
    <row r="119" spans="1:10" s="1" customFormat="1" x14ac:dyDescent="0.25">
      <c r="A119" s="142" t="s">
        <v>444</v>
      </c>
      <c r="B119" s="143"/>
      <c r="C119" s="144"/>
      <c r="D119" s="145"/>
      <c r="E119" s="145"/>
      <c r="F119" s="496" t="s">
        <v>442</v>
      </c>
      <c r="G119" s="496"/>
      <c r="H119" s="496"/>
      <c r="I119" s="140" t="s">
        <v>443</v>
      </c>
      <c r="J119" s="141"/>
    </row>
    <row r="120" spans="1:10" s="1" customFormat="1" x14ac:dyDescent="0.25">
      <c r="A120" s="142"/>
      <c r="B120" s="151"/>
      <c r="C120" s="148" t="s">
        <v>448</v>
      </c>
      <c r="D120" s="152"/>
      <c r="E120" s="153"/>
      <c r="F120" s="146" t="s">
        <v>445</v>
      </c>
      <c r="G120" s="147" t="s">
        <v>488</v>
      </c>
      <c r="H120" s="148"/>
      <c r="I120" s="149" t="s">
        <v>447</v>
      </c>
      <c r="J120" s="150" t="s">
        <v>433</v>
      </c>
    </row>
    <row r="121" spans="1:10" s="1" customFormat="1" x14ac:dyDescent="0.25">
      <c r="A121" s="497" t="s">
        <v>450</v>
      </c>
      <c r="B121" s="497"/>
      <c r="C121" s="498" t="s">
        <v>433</v>
      </c>
      <c r="D121" s="498"/>
      <c r="E121" s="154"/>
      <c r="F121" s="153" t="s">
        <v>449</v>
      </c>
      <c r="G121" s="1" t="s">
        <v>433</v>
      </c>
    </row>
    <row r="122" spans="1:10" s="1" customFormat="1" ht="33" customHeight="1" x14ac:dyDescent="0.25">
      <c r="A122" s="492" t="s">
        <v>451</v>
      </c>
      <c r="B122" s="492"/>
      <c r="C122" s="492"/>
      <c r="D122" s="492"/>
      <c r="E122" s="492"/>
      <c r="F122" s="492"/>
      <c r="G122" s="205">
        <v>151.66999999999999</v>
      </c>
      <c r="H122" s="205" t="s">
        <v>452</v>
      </c>
      <c r="I122" s="206">
        <f>ROUND(J122/G122,2)</f>
        <v>16.48</v>
      </c>
      <c r="J122" s="207">
        <v>2500</v>
      </c>
    </row>
    <row r="123" spans="1:10" s="1" customFormat="1" ht="0.75" hidden="1" customHeight="1" x14ac:dyDescent="0.25">
      <c r="A123" s="492" t="s">
        <v>453</v>
      </c>
      <c r="B123" s="492"/>
      <c r="C123" s="492"/>
      <c r="D123" s="492"/>
      <c r="E123" s="492"/>
      <c r="F123" s="492"/>
      <c r="G123" s="205"/>
      <c r="H123" s="205" t="s">
        <v>452</v>
      </c>
      <c r="I123" s="206">
        <f>I122</f>
        <v>16.48</v>
      </c>
      <c r="J123" s="207">
        <f>ROUND(G123*I123,2)</f>
        <v>0</v>
      </c>
    </row>
    <row r="124" spans="1:10" s="1" customFormat="1" ht="0.75" hidden="1" customHeight="1" x14ac:dyDescent="0.25">
      <c r="A124" s="492" t="s">
        <v>454</v>
      </c>
      <c r="B124" s="492"/>
      <c r="C124" s="492"/>
      <c r="D124" s="492"/>
      <c r="E124" s="492"/>
      <c r="F124" s="492"/>
      <c r="G124" s="205"/>
      <c r="H124" s="205" t="s">
        <v>452</v>
      </c>
      <c r="I124" s="206">
        <f>IF(G124=0,0,ROUND((J122/151.67)*1.25,2))</f>
        <v>0</v>
      </c>
      <c r="J124" s="207">
        <f>ROUND(G124*I124,2)</f>
        <v>0</v>
      </c>
    </row>
    <row r="125" spans="1:10" s="1" customFormat="1" ht="0.75" hidden="1" customHeight="1" x14ac:dyDescent="0.25">
      <c r="A125" s="492" t="s">
        <v>455</v>
      </c>
      <c r="B125" s="492"/>
      <c r="C125" s="492"/>
      <c r="D125" s="492"/>
      <c r="E125" s="492"/>
      <c r="F125" s="492"/>
      <c r="G125" s="205"/>
      <c r="H125" s="205" t="s">
        <v>452</v>
      </c>
      <c r="I125" s="206">
        <f>ROUND(IF(G125&gt;0,I122*1.5,0),2)</f>
        <v>0</v>
      </c>
      <c r="J125" s="207">
        <f>ROUND(G125*I125,2)</f>
        <v>0</v>
      </c>
    </row>
    <row r="126" spans="1:10" s="1" customFormat="1" ht="31.5" customHeight="1" x14ac:dyDescent="0.25">
      <c r="A126" s="492" t="s">
        <v>879</v>
      </c>
      <c r="B126" s="492"/>
      <c r="C126" s="492"/>
      <c r="D126" s="492"/>
      <c r="E126" s="492"/>
      <c r="F126" s="492"/>
      <c r="G126" s="205"/>
      <c r="H126" s="205" t="s">
        <v>452</v>
      </c>
      <c r="I126" s="205"/>
      <c r="J126" s="207">
        <f>-H103</f>
        <v>-1634.6153846153845</v>
      </c>
    </row>
    <row r="127" spans="1:10" s="1" customFormat="1" ht="31.5" customHeight="1" x14ac:dyDescent="0.25">
      <c r="A127" s="492" t="s">
        <v>457</v>
      </c>
      <c r="B127" s="492"/>
      <c r="C127" s="492"/>
      <c r="D127" s="492"/>
      <c r="E127" s="492"/>
      <c r="F127" s="492"/>
      <c r="G127" s="205"/>
      <c r="H127" s="205" t="s">
        <v>452</v>
      </c>
      <c r="I127" s="205"/>
      <c r="J127" s="207">
        <f>I99</f>
        <v>1813.3333333333333</v>
      </c>
    </row>
    <row r="128" spans="1:10" s="20" customFormat="1" ht="30.75" customHeight="1" x14ac:dyDescent="0.25">
      <c r="A128" s="511" t="s">
        <v>473</v>
      </c>
      <c r="B128" s="512"/>
      <c r="C128" s="512"/>
      <c r="D128" s="512"/>
      <c r="E128" s="512"/>
      <c r="F128" s="512"/>
      <c r="G128" s="512"/>
      <c r="H128" s="512"/>
      <c r="I128" s="513"/>
      <c r="J128" s="211">
        <f>SUM(J122:J127)</f>
        <v>2678.7179487179487</v>
      </c>
    </row>
  </sheetData>
  <mergeCells count="112">
    <mergeCell ref="A128:I128"/>
    <mergeCell ref="A73:A80"/>
    <mergeCell ref="C4:H4"/>
    <mergeCell ref="A122:F122"/>
    <mergeCell ref="A123:F123"/>
    <mergeCell ref="A124:F124"/>
    <mergeCell ref="A125:F125"/>
    <mergeCell ref="A126:F126"/>
    <mergeCell ref="A127:F127"/>
    <mergeCell ref="B117:D117"/>
    <mergeCell ref="G117:J117"/>
    <mergeCell ref="B118:D118"/>
    <mergeCell ref="G118:J118"/>
    <mergeCell ref="F119:H119"/>
    <mergeCell ref="A121:B121"/>
    <mergeCell ref="C121:D121"/>
    <mergeCell ref="B114:D114"/>
    <mergeCell ref="G114:J114"/>
    <mergeCell ref="B115:D115"/>
    <mergeCell ref="G115:J115"/>
    <mergeCell ref="B116:D116"/>
    <mergeCell ref="G116:J116"/>
    <mergeCell ref="C108:G108"/>
    <mergeCell ref="A111:J111"/>
    <mergeCell ref="A112:D112"/>
    <mergeCell ref="F112:J112"/>
    <mergeCell ref="B113:D113"/>
    <mergeCell ref="G113:J113"/>
    <mergeCell ref="C101:G101"/>
    <mergeCell ref="C102:G102"/>
    <mergeCell ref="H102:K102"/>
    <mergeCell ref="C103:G103"/>
    <mergeCell ref="H103:K103"/>
    <mergeCell ref="I104:L106"/>
    <mergeCell ref="C105:G105"/>
    <mergeCell ref="C106:G107"/>
    <mergeCell ref="C94:G94"/>
    <mergeCell ref="C95:G96"/>
    <mergeCell ref="I95:M97"/>
    <mergeCell ref="C97:D97"/>
    <mergeCell ref="C99:D99"/>
    <mergeCell ref="E99:G99"/>
    <mergeCell ref="A83:A84"/>
    <mergeCell ref="B83:B84"/>
    <mergeCell ref="C83:F84"/>
    <mergeCell ref="C86:F86"/>
    <mergeCell ref="A88:A89"/>
    <mergeCell ref="C88:D88"/>
    <mergeCell ref="C89:C90"/>
    <mergeCell ref="D89:D90"/>
    <mergeCell ref="E89:E90"/>
    <mergeCell ref="F89:F90"/>
    <mergeCell ref="B59:D59"/>
    <mergeCell ref="G59:J59"/>
    <mergeCell ref="F60:H60"/>
    <mergeCell ref="A62:B62"/>
    <mergeCell ref="C62:D62"/>
    <mergeCell ref="G62:H62"/>
    <mergeCell ref="B56:D56"/>
    <mergeCell ref="G56:J56"/>
    <mergeCell ref="B57:D57"/>
    <mergeCell ref="G57:J57"/>
    <mergeCell ref="B58:D58"/>
    <mergeCell ref="G58:J58"/>
    <mergeCell ref="A69:I69"/>
    <mergeCell ref="E75:K75"/>
    <mergeCell ref="E79:K79"/>
    <mergeCell ref="A63:F63"/>
    <mergeCell ref="A64:F64"/>
    <mergeCell ref="A65:F65"/>
    <mergeCell ref="A66:F66"/>
    <mergeCell ref="A67:F67"/>
    <mergeCell ref="A68:F68"/>
    <mergeCell ref="A52:J52"/>
    <mergeCell ref="A53:D53"/>
    <mergeCell ref="F53:J53"/>
    <mergeCell ref="B54:D54"/>
    <mergeCell ref="G54:J54"/>
    <mergeCell ref="B55:D55"/>
    <mergeCell ref="G55:J55"/>
    <mergeCell ref="C41:G41"/>
    <mergeCell ref="H41:I41"/>
    <mergeCell ref="C43:G43"/>
    <mergeCell ref="H43:I43"/>
    <mergeCell ref="C46:G46"/>
    <mergeCell ref="B47:B48"/>
    <mergeCell ref="C47:G48"/>
    <mergeCell ref="B50:G50"/>
    <mergeCell ref="C32:G33"/>
    <mergeCell ref="I32:L34"/>
    <mergeCell ref="C34:D34"/>
    <mergeCell ref="E34:G34"/>
    <mergeCell ref="C39:G39"/>
    <mergeCell ref="C35:D35"/>
    <mergeCell ref="E35:G35"/>
    <mergeCell ref="A25:A26"/>
    <mergeCell ref="C25:D25"/>
    <mergeCell ref="C26:C27"/>
    <mergeCell ref="D26:D27"/>
    <mergeCell ref="E26:E27"/>
    <mergeCell ref="F26:F27"/>
    <mergeCell ref="A18:A19"/>
    <mergeCell ref="B18:B19"/>
    <mergeCell ref="C18:F19"/>
    <mergeCell ref="C21:F21"/>
    <mergeCell ref="B1:H1"/>
    <mergeCell ref="B6:E6"/>
    <mergeCell ref="E10:I10"/>
    <mergeCell ref="E14:I14"/>
    <mergeCell ref="C31:G31"/>
    <mergeCell ref="A23:D23"/>
    <mergeCell ref="A8:A15"/>
  </mergeCells>
  <dataValidations count="2">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60" xr:uid="{DAA36752-EEC5-4C36-96A0-9F29DD7A330A}">
      <formula1>#REF!</formula1>
      <formula2>0</formula2>
    </dataValidation>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119" xr:uid="{6213E485-EA52-48BD-9CFC-8A9B1BB67D86}">
      <formula1>$M$2:$M$4</formula1>
      <formula2>0</formula2>
    </dataValidation>
  </dataValidations>
  <printOptions horizontalCentered="1" verticalCentered="1"/>
  <pageMargins left="0.11811023622047245" right="0.11811023622047245" top="0.15748031496062992" bottom="0.15748031496062992" header="0.31496062992125984" footer="0.31496062992125984"/>
  <pageSetup paperSize="9" scale="80" orientation="landscape" horizontalDpi="300" verticalDpi="30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B76C9-DBBE-4395-A6EE-DA9214376CD1}">
  <dimension ref="A1:K135"/>
  <sheetViews>
    <sheetView topLeftCell="A128" workbookViewId="0">
      <selection activeCell="A133" sqref="A133:F133"/>
    </sheetView>
  </sheetViews>
  <sheetFormatPr baseColWidth="10" defaultColWidth="9.140625" defaultRowHeight="15.75" x14ac:dyDescent="0.25"/>
  <cols>
    <col min="1" max="1" width="10.7109375" style="20" customWidth="1"/>
    <col min="2" max="2" width="22.140625" style="20" customWidth="1"/>
    <col min="3" max="3" width="34.140625" style="20" customWidth="1"/>
    <col min="4" max="4" width="13.140625" style="20" customWidth="1"/>
    <col min="5" max="5" width="20.5703125" style="20" customWidth="1"/>
    <col min="6" max="6" width="16.85546875" style="20" customWidth="1"/>
    <col min="7" max="8" width="10.7109375" style="20" customWidth="1"/>
    <col min="9" max="9" width="20.7109375" style="20" customWidth="1"/>
    <col min="10" max="10" width="17.42578125" style="20" customWidth="1"/>
    <col min="11" max="1025" width="10.7109375" style="20" customWidth="1"/>
    <col min="1026" max="16384" width="9.140625" style="20"/>
  </cols>
  <sheetData>
    <row r="1" spans="1:9" ht="16.5" customHeight="1" x14ac:dyDescent="0.25">
      <c r="A1" s="22" t="s">
        <v>463</v>
      </c>
      <c r="B1" s="20" t="s">
        <v>697</v>
      </c>
      <c r="C1" s="20" t="s">
        <v>465</v>
      </c>
    </row>
    <row r="2" spans="1:9" ht="16.5" customHeight="1" x14ac:dyDescent="0.25">
      <c r="A2" s="159"/>
      <c r="C2" s="20" t="s">
        <v>464</v>
      </c>
      <c r="D2" s="159"/>
      <c r="E2" s="159"/>
    </row>
    <row r="3" spans="1:9" s="5" customFormat="1" ht="21.75" customHeight="1" x14ac:dyDescent="0.25">
      <c r="B3" s="120"/>
      <c r="C3" s="517" t="s">
        <v>507</v>
      </c>
      <c r="D3" s="517"/>
      <c r="E3" s="517"/>
      <c r="F3" s="517"/>
      <c r="G3" s="517"/>
      <c r="H3" s="517"/>
    </row>
    <row r="4" spans="1:9" ht="16.5" customHeight="1" x14ac:dyDescent="0.25">
      <c r="A4" s="159"/>
      <c r="B4" s="159"/>
      <c r="C4" s="159"/>
      <c r="D4" s="159"/>
      <c r="E4" s="159"/>
      <c r="F4" s="159"/>
    </row>
    <row r="5" spans="1:9" s="24" customFormat="1" ht="21.75" customHeight="1" x14ac:dyDescent="0.25">
      <c r="B5" s="470" t="s">
        <v>411</v>
      </c>
      <c r="C5" s="470"/>
      <c r="D5" s="470"/>
      <c r="E5" s="470"/>
      <c r="F5" s="120"/>
      <c r="G5" s="120"/>
      <c r="H5" s="120"/>
    </row>
    <row r="6" spans="1:9" ht="19.5" customHeight="1" x14ac:dyDescent="0.25">
      <c r="F6" s="160"/>
      <c r="G6" s="160"/>
      <c r="H6" s="160"/>
    </row>
    <row r="7" spans="1:9" ht="37.5" customHeight="1" x14ac:dyDescent="0.25">
      <c r="B7" s="161" t="s">
        <v>242</v>
      </c>
      <c r="C7" s="414">
        <v>46213</v>
      </c>
      <c r="D7" s="162" t="s">
        <v>843</v>
      </c>
      <c r="E7" s="160"/>
      <c r="F7" s="160"/>
      <c r="G7" s="160"/>
      <c r="H7" s="160"/>
    </row>
    <row r="8" spans="1:9" ht="45.75" customHeight="1" x14ac:dyDescent="0.25">
      <c r="B8" s="161" t="s">
        <v>243</v>
      </c>
      <c r="C8" s="414">
        <v>46223</v>
      </c>
      <c r="D8" s="162" t="s">
        <v>901</v>
      </c>
      <c r="E8" s="160"/>
      <c r="F8" s="163"/>
      <c r="G8" s="163"/>
      <c r="H8" s="163"/>
      <c r="I8" s="163"/>
    </row>
    <row r="9" spans="1:9" ht="0.75" customHeight="1" x14ac:dyDescent="0.25">
      <c r="B9" s="161" t="s">
        <v>244</v>
      </c>
      <c r="C9" s="164">
        <f>C8-C7+1</f>
        <v>11</v>
      </c>
      <c r="D9" s="36"/>
      <c r="E9" s="163" t="s">
        <v>412</v>
      </c>
      <c r="F9" s="36"/>
      <c r="G9" s="36"/>
      <c r="H9" s="36"/>
    </row>
    <row r="10" spans="1:9" ht="0.75" hidden="1" customHeight="1" x14ac:dyDescent="0.25">
      <c r="B10" s="161"/>
      <c r="C10" s="164">
        <v>0</v>
      </c>
      <c r="D10" s="36"/>
      <c r="E10" s="36"/>
      <c r="F10" s="36"/>
      <c r="G10" s="36"/>
      <c r="H10" s="36"/>
    </row>
    <row r="11" spans="1:9" ht="38.25" customHeight="1" x14ac:dyDescent="0.25">
      <c r="B11" s="161" t="s">
        <v>244</v>
      </c>
      <c r="C11" s="164">
        <f>C9-C10</f>
        <v>11</v>
      </c>
      <c r="D11" s="36"/>
      <c r="E11" s="36"/>
      <c r="F11" s="36"/>
      <c r="G11" s="36"/>
      <c r="H11" s="36"/>
    </row>
    <row r="12" spans="1:9" ht="38.25" customHeight="1" x14ac:dyDescent="0.25">
      <c r="B12" s="161" t="s">
        <v>245</v>
      </c>
      <c r="C12" s="164">
        <f ca="1">SUMPRODUCT((WEEKDAY(ROW(INDIRECT(C$7&amp;":"&amp;C$8)))=7)*1)</f>
        <v>2</v>
      </c>
      <c r="D12" s="36"/>
      <c r="E12" s="36"/>
      <c r="F12" s="36"/>
      <c r="G12" s="36"/>
      <c r="H12" s="36"/>
      <c r="I12" s="36"/>
    </row>
    <row r="13" spans="1:9" ht="38.25" customHeight="1" x14ac:dyDescent="0.25">
      <c r="B13" s="161" t="s">
        <v>246</v>
      </c>
      <c r="C13" s="164">
        <f ca="1">C9-C12</f>
        <v>9</v>
      </c>
      <c r="D13" s="36"/>
      <c r="E13" s="36"/>
      <c r="F13" s="36"/>
      <c r="G13" s="36"/>
      <c r="H13" s="36"/>
    </row>
    <row r="14" spans="1:9" ht="31.5" x14ac:dyDescent="0.25">
      <c r="B14" s="161" t="s">
        <v>247</v>
      </c>
      <c r="C14" s="164">
        <f>NETWORKDAYS(C7,C8)</f>
        <v>7</v>
      </c>
      <c r="D14" s="36"/>
      <c r="E14" s="36"/>
    </row>
    <row r="16" spans="1:9" ht="15" customHeight="1" x14ac:dyDescent="0.25"/>
    <row r="17" spans="1:9" x14ac:dyDescent="0.25">
      <c r="A17" s="518" t="s">
        <v>413</v>
      </c>
      <c r="B17" s="519">
        <v>32000</v>
      </c>
      <c r="C17" s="523" t="s">
        <v>902</v>
      </c>
      <c r="D17" s="524"/>
      <c r="E17" s="525"/>
    </row>
    <row r="18" spans="1:9" ht="21" customHeight="1" x14ac:dyDescent="0.25">
      <c r="A18" s="518"/>
      <c r="B18" s="519"/>
      <c r="C18" s="526"/>
      <c r="D18" s="527"/>
      <c r="E18" s="528"/>
    </row>
    <row r="19" spans="1:9" ht="15" customHeight="1" x14ac:dyDescent="0.25"/>
    <row r="20" spans="1:9" ht="10.5" customHeight="1" x14ac:dyDescent="0.25">
      <c r="A20" s="520" t="s">
        <v>414</v>
      </c>
      <c r="B20" s="519">
        <v>2500</v>
      </c>
      <c r="C20" s="461" t="s">
        <v>466</v>
      </c>
      <c r="D20" s="461"/>
      <c r="E20" s="461"/>
      <c r="F20" s="521"/>
      <c r="G20" s="521"/>
      <c r="H20" s="521"/>
      <c r="I20" s="521"/>
    </row>
    <row r="21" spans="1:9" ht="10.5" customHeight="1" x14ac:dyDescent="0.25">
      <c r="A21" s="520"/>
      <c r="B21" s="519"/>
      <c r="C21" s="461"/>
      <c r="D21" s="461"/>
      <c r="E21" s="461"/>
    </row>
    <row r="22" spans="1:9" ht="10.5" customHeight="1" x14ac:dyDescent="0.25">
      <c r="A22" s="520"/>
      <c r="B22" s="519"/>
      <c r="C22" s="461"/>
      <c r="D22" s="461"/>
      <c r="E22" s="461"/>
      <c r="F22" s="521"/>
      <c r="G22" s="521"/>
      <c r="H22" s="521"/>
      <c r="I22" s="521"/>
    </row>
    <row r="24" spans="1:9" x14ac:dyDescent="0.25">
      <c r="A24" s="22" t="s">
        <v>471</v>
      </c>
      <c r="B24" s="22"/>
      <c r="C24" s="22"/>
      <c r="D24" s="22"/>
      <c r="E24" s="22"/>
    </row>
    <row r="25" spans="1:9" ht="21" customHeight="1" x14ac:dyDescent="0.25">
      <c r="A25" s="522"/>
    </row>
    <row r="26" spans="1:9" ht="23.25" customHeight="1" x14ac:dyDescent="0.25">
      <c r="A26" s="522"/>
      <c r="C26" s="461" t="s">
        <v>415</v>
      </c>
      <c r="D26" s="461"/>
      <c r="E26" s="413">
        <v>23</v>
      </c>
      <c r="F26" s="164" t="s">
        <v>416</v>
      </c>
    </row>
    <row r="27" spans="1:9" ht="30" customHeight="1" x14ac:dyDescent="0.25">
      <c r="A27" s="522"/>
      <c r="C27" s="461" t="s">
        <v>467</v>
      </c>
      <c r="D27" s="461" t="s">
        <v>418</v>
      </c>
      <c r="E27" s="461" t="s">
        <v>419</v>
      </c>
      <c r="F27" s="529" t="s">
        <v>420</v>
      </c>
    </row>
    <row r="28" spans="1:9" ht="30" customHeight="1" x14ac:dyDescent="0.25">
      <c r="C28" s="461"/>
      <c r="D28" s="461"/>
      <c r="E28" s="461"/>
      <c r="F28" s="530"/>
    </row>
    <row r="29" spans="1:9" ht="24" customHeight="1" x14ac:dyDescent="0.25">
      <c r="C29" s="412"/>
      <c r="D29" s="412"/>
      <c r="E29" s="165"/>
      <c r="F29" s="165"/>
    </row>
    <row r="30" spans="1:9" x14ac:dyDescent="0.25">
      <c r="C30" s="160"/>
      <c r="D30" s="160"/>
      <c r="E30" s="36"/>
      <c r="F30" s="167"/>
    </row>
    <row r="31" spans="1:9" ht="28.5" customHeight="1" x14ac:dyDescent="0.25">
      <c r="A31" s="213" t="s">
        <v>421</v>
      </c>
      <c r="F31" s="36"/>
      <c r="G31" s="36"/>
    </row>
    <row r="32" spans="1:9" ht="23.25" customHeight="1" x14ac:dyDescent="0.25">
      <c r="C32" s="461" t="s">
        <v>468</v>
      </c>
      <c r="D32" s="461"/>
      <c r="E32" s="461"/>
      <c r="F32" s="461"/>
      <c r="G32" s="36"/>
    </row>
    <row r="33" spans="1:9" x14ac:dyDescent="0.25">
      <c r="B33" s="21"/>
      <c r="D33" s="36"/>
      <c r="E33" s="36"/>
      <c r="F33" s="36"/>
      <c r="G33" s="36"/>
    </row>
    <row r="34" spans="1:9" ht="26.25" customHeight="1" x14ac:dyDescent="0.25">
      <c r="C34" s="461" t="s">
        <v>207</v>
      </c>
      <c r="D34" s="461"/>
      <c r="E34" s="461"/>
      <c r="F34" s="461"/>
      <c r="G34" s="36"/>
    </row>
    <row r="35" spans="1:9" ht="45" customHeight="1" x14ac:dyDescent="0.25">
      <c r="B35" s="168"/>
      <c r="C35" s="461" t="s">
        <v>225</v>
      </c>
      <c r="D35" s="461"/>
      <c r="E35" s="461" t="s">
        <v>423</v>
      </c>
      <c r="F35" s="461"/>
    </row>
    <row r="36" spans="1:9" ht="24.75" customHeight="1" x14ac:dyDescent="0.25">
      <c r="B36" s="168"/>
      <c r="C36" s="545"/>
      <c r="D36" s="545"/>
      <c r="E36" s="545"/>
      <c r="F36" s="545"/>
    </row>
    <row r="37" spans="1:9" ht="24.75" customHeight="1" x14ac:dyDescent="0.25">
      <c r="B37" s="168"/>
      <c r="C37" s="36"/>
      <c r="D37" s="36"/>
      <c r="E37" s="36"/>
      <c r="F37" s="36"/>
    </row>
    <row r="38" spans="1:9" x14ac:dyDescent="0.25">
      <c r="A38" s="23" t="s">
        <v>211</v>
      </c>
    </row>
    <row r="39" spans="1:9" ht="30" customHeight="1" x14ac:dyDescent="0.25"/>
    <row r="40" spans="1:9" ht="27.75" customHeight="1" x14ac:dyDescent="0.25">
      <c r="C40" s="541" t="s">
        <v>424</v>
      </c>
      <c r="D40" s="542"/>
      <c r="E40" s="542"/>
      <c r="F40" s="542"/>
      <c r="G40" s="543"/>
    </row>
    <row r="41" spans="1:9" ht="30" customHeight="1" x14ac:dyDescent="0.25">
      <c r="A41" s="168"/>
      <c r="B41" s="170" t="s">
        <v>469</v>
      </c>
      <c r="C41" s="461" t="s">
        <v>425</v>
      </c>
      <c r="D41" s="461"/>
      <c r="E41" s="461"/>
      <c r="F41" s="461"/>
      <c r="G41" s="461"/>
      <c r="H41" s="531"/>
      <c r="I41" s="531"/>
    </row>
    <row r="42" spans="1:9" ht="30" customHeight="1" x14ac:dyDescent="0.25">
      <c r="B42" s="170" t="s">
        <v>470</v>
      </c>
      <c r="C42" s="461" t="s">
        <v>426</v>
      </c>
      <c r="D42" s="461"/>
      <c r="E42" s="461"/>
      <c r="F42" s="461"/>
      <c r="G42" s="461"/>
      <c r="H42" s="531"/>
      <c r="I42" s="531"/>
    </row>
    <row r="43" spans="1:9" ht="21.75" customHeight="1" x14ac:dyDescent="0.25">
      <c r="B43" s="168"/>
      <c r="C43" s="36"/>
      <c r="D43" s="36"/>
      <c r="E43" s="36"/>
      <c r="F43" s="36"/>
      <c r="G43" s="36"/>
    </row>
    <row r="44" spans="1:9" ht="21" customHeight="1" x14ac:dyDescent="0.25">
      <c r="A44" s="22" t="s">
        <v>219</v>
      </c>
    </row>
    <row r="45" spans="1:9" ht="31.5" customHeight="1" x14ac:dyDescent="0.25">
      <c r="A45" s="169"/>
      <c r="B45" s="169"/>
      <c r="C45" s="541" t="s">
        <v>427</v>
      </c>
      <c r="D45" s="542"/>
      <c r="E45" s="542"/>
      <c r="F45" s="542"/>
      <c r="G45" s="543"/>
    </row>
    <row r="46" spans="1:9" ht="35.25" customHeight="1" x14ac:dyDescent="0.25">
      <c r="B46" s="203"/>
      <c r="C46" s="461" t="s">
        <v>428</v>
      </c>
      <c r="D46" s="461"/>
      <c r="E46" s="461"/>
      <c r="F46" s="461"/>
      <c r="G46" s="461"/>
      <c r="H46" s="532"/>
      <c r="I46" s="533"/>
    </row>
    <row r="47" spans="1:9" x14ac:dyDescent="0.25">
      <c r="C47" s="546" t="s">
        <v>474</v>
      </c>
      <c r="D47" s="547"/>
      <c r="E47" s="547"/>
      <c r="F47" s="547"/>
      <c r="G47" s="548"/>
    </row>
    <row r="50" spans="1:10" x14ac:dyDescent="0.25">
      <c r="A50" s="22" t="s">
        <v>222</v>
      </c>
      <c r="B50" s="20" t="s">
        <v>475</v>
      </c>
    </row>
    <row r="52" spans="1:10" x14ac:dyDescent="0.25">
      <c r="A52" s="553" t="s">
        <v>429</v>
      </c>
      <c r="B52" s="553"/>
      <c r="C52" s="553"/>
      <c r="D52" s="553"/>
      <c r="E52" s="553"/>
      <c r="F52" s="553"/>
      <c r="G52" s="553"/>
      <c r="H52" s="553"/>
      <c r="I52" s="553"/>
      <c r="J52" s="553"/>
    </row>
    <row r="53" spans="1:10" x14ac:dyDescent="0.25">
      <c r="F53" s="481" t="s">
        <v>430</v>
      </c>
      <c r="G53" s="481"/>
      <c r="H53" s="481"/>
      <c r="I53" s="481"/>
      <c r="J53" s="481"/>
    </row>
    <row r="54" spans="1:10" x14ac:dyDescent="0.25">
      <c r="A54" s="480" t="s">
        <v>431</v>
      </c>
      <c r="B54" s="480"/>
      <c r="C54" s="480"/>
      <c r="D54" s="480"/>
      <c r="E54" s="127"/>
      <c r="F54" s="171" t="s">
        <v>432</v>
      </c>
      <c r="G54" s="539" t="s">
        <v>433</v>
      </c>
      <c r="H54" s="539"/>
      <c r="I54" s="539"/>
      <c r="J54" s="539"/>
    </row>
    <row r="55" spans="1:10" x14ac:dyDescent="0.25">
      <c r="A55" s="172" t="s">
        <v>432</v>
      </c>
      <c r="B55" s="535" t="s">
        <v>433</v>
      </c>
      <c r="C55" s="535"/>
      <c r="D55" s="535"/>
      <c r="E55" s="173"/>
      <c r="F55" s="174" t="s">
        <v>434</v>
      </c>
      <c r="G55" s="540" t="s">
        <v>433</v>
      </c>
      <c r="H55" s="540"/>
      <c r="I55" s="540"/>
      <c r="J55" s="540"/>
    </row>
    <row r="56" spans="1:10" x14ac:dyDescent="0.25">
      <c r="A56" s="175" t="s">
        <v>435</v>
      </c>
      <c r="B56" s="535" t="s">
        <v>433</v>
      </c>
      <c r="C56" s="535"/>
      <c r="D56" s="535"/>
      <c r="E56" s="176"/>
      <c r="F56" s="174" t="s">
        <v>436</v>
      </c>
      <c r="G56" s="536" t="s">
        <v>433</v>
      </c>
      <c r="H56" s="536"/>
      <c r="I56" s="536"/>
      <c r="J56" s="536"/>
    </row>
    <row r="57" spans="1:10" x14ac:dyDescent="0.25">
      <c r="A57" s="177"/>
      <c r="B57" s="535"/>
      <c r="C57" s="535"/>
      <c r="D57" s="535"/>
      <c r="E57" s="176"/>
      <c r="F57" s="174" t="s">
        <v>437</v>
      </c>
      <c r="G57" s="536" t="s">
        <v>433</v>
      </c>
      <c r="H57" s="536"/>
      <c r="I57" s="536"/>
      <c r="J57" s="536"/>
    </row>
    <row r="58" spans="1:10" x14ac:dyDescent="0.25">
      <c r="A58" s="178" t="s">
        <v>438</v>
      </c>
      <c r="B58" s="537" t="s">
        <v>433</v>
      </c>
      <c r="C58" s="537"/>
      <c r="D58" s="537"/>
      <c r="E58" s="179"/>
      <c r="F58" s="174" t="s">
        <v>439</v>
      </c>
      <c r="G58" s="536" t="s">
        <v>433</v>
      </c>
      <c r="H58" s="536"/>
      <c r="I58" s="536"/>
      <c r="J58" s="536"/>
    </row>
    <row r="59" spans="1:10" x14ac:dyDescent="0.25">
      <c r="A59" s="180" t="s">
        <v>440</v>
      </c>
      <c r="B59" s="535" t="s">
        <v>433</v>
      </c>
      <c r="C59" s="535"/>
      <c r="D59" s="535"/>
      <c r="E59" s="176"/>
      <c r="F59" s="181" t="s">
        <v>435</v>
      </c>
      <c r="G59" s="538" t="s">
        <v>433</v>
      </c>
      <c r="H59" s="538"/>
      <c r="I59" s="538"/>
      <c r="J59" s="538"/>
    </row>
    <row r="60" spans="1:10" x14ac:dyDescent="0.25">
      <c r="A60" s="180" t="s">
        <v>441</v>
      </c>
      <c r="B60" s="549"/>
      <c r="C60" s="549"/>
      <c r="D60" s="549"/>
      <c r="E60" s="182"/>
      <c r="F60" s="550" t="s">
        <v>442</v>
      </c>
      <c r="G60" s="550"/>
      <c r="H60" s="550"/>
      <c r="I60" s="183" t="s">
        <v>443</v>
      </c>
      <c r="J60" s="184"/>
    </row>
    <row r="61" spans="1:10" x14ac:dyDescent="0.25">
      <c r="A61" s="185" t="s">
        <v>444</v>
      </c>
      <c r="B61" s="186"/>
      <c r="C61" s="187"/>
      <c r="D61" s="188"/>
      <c r="E61" s="188"/>
      <c r="F61" s="189" t="s">
        <v>445</v>
      </c>
      <c r="G61" s="190" t="s">
        <v>446</v>
      </c>
      <c r="H61" s="191"/>
      <c r="I61" s="192" t="s">
        <v>447</v>
      </c>
      <c r="J61" s="193" t="s">
        <v>433</v>
      </c>
    </row>
    <row r="62" spans="1:10" x14ac:dyDescent="0.25">
      <c r="A62" s="185"/>
      <c r="B62" s="194"/>
      <c r="C62" s="191" t="s">
        <v>448</v>
      </c>
      <c r="D62" s="195"/>
      <c r="E62" s="196"/>
      <c r="F62" s="191" t="s">
        <v>449</v>
      </c>
      <c r="G62" s="456" t="s">
        <v>433</v>
      </c>
      <c r="H62" s="456"/>
    </row>
    <row r="63" spans="1:10" ht="28.5" customHeight="1" x14ac:dyDescent="0.25">
      <c r="A63" s="551" t="s">
        <v>450</v>
      </c>
      <c r="B63" s="551"/>
      <c r="C63" s="552" t="s">
        <v>433</v>
      </c>
      <c r="D63" s="552"/>
      <c r="E63" s="197"/>
    </row>
    <row r="64" spans="1:10" ht="28.5" customHeight="1" x14ac:dyDescent="0.25">
      <c r="A64" s="534" t="s">
        <v>451</v>
      </c>
      <c r="B64" s="534"/>
      <c r="C64" s="534"/>
      <c r="D64" s="534"/>
      <c r="E64" s="534"/>
      <c r="F64" s="198"/>
      <c r="G64" s="199">
        <v>151.66999999999999</v>
      </c>
      <c r="H64" s="200" t="s">
        <v>452</v>
      </c>
      <c r="I64" s="201"/>
      <c r="J64" s="202">
        <v>2500</v>
      </c>
    </row>
    <row r="65" spans="1:11" ht="28.5" customHeight="1" x14ac:dyDescent="0.25">
      <c r="A65" s="534" t="s">
        <v>453</v>
      </c>
      <c r="B65" s="534"/>
      <c r="C65" s="534"/>
      <c r="D65" s="534"/>
      <c r="E65" s="534"/>
      <c r="F65" s="198"/>
      <c r="G65" s="199"/>
      <c r="H65" s="200" t="s">
        <v>452</v>
      </c>
      <c r="I65" s="201"/>
      <c r="J65" s="202"/>
    </row>
    <row r="66" spans="1:11" ht="28.5" customHeight="1" x14ac:dyDescent="0.25">
      <c r="A66" s="534" t="s">
        <v>454</v>
      </c>
      <c r="B66" s="534"/>
      <c r="C66" s="534"/>
      <c r="D66" s="534"/>
      <c r="E66" s="534"/>
      <c r="F66" s="198"/>
      <c r="G66" s="199"/>
      <c r="H66" s="200" t="s">
        <v>452</v>
      </c>
      <c r="I66" s="201"/>
      <c r="J66" s="202"/>
    </row>
    <row r="67" spans="1:11" ht="28.5" customHeight="1" x14ac:dyDescent="0.25">
      <c r="A67" s="534" t="s">
        <v>455</v>
      </c>
      <c r="B67" s="534"/>
      <c r="C67" s="534"/>
      <c r="D67" s="534"/>
      <c r="E67" s="534"/>
      <c r="F67" s="198"/>
      <c r="G67" s="199"/>
      <c r="H67" s="200" t="s">
        <v>452</v>
      </c>
      <c r="I67" s="201"/>
      <c r="J67" s="202"/>
    </row>
    <row r="68" spans="1:11" ht="28.5" customHeight="1" x14ac:dyDescent="0.25">
      <c r="A68" s="556" t="s">
        <v>456</v>
      </c>
      <c r="B68" s="556"/>
      <c r="C68" s="556"/>
      <c r="D68" s="556"/>
      <c r="E68" s="556"/>
      <c r="F68" s="198"/>
      <c r="G68" s="199"/>
      <c r="H68" s="200" t="s">
        <v>452</v>
      </c>
      <c r="I68" s="200"/>
      <c r="J68" s="241"/>
    </row>
    <row r="69" spans="1:11" ht="34.5" customHeight="1" x14ac:dyDescent="0.25">
      <c r="A69" s="534" t="s">
        <v>457</v>
      </c>
      <c r="B69" s="534"/>
      <c r="C69" s="534"/>
      <c r="D69" s="534"/>
      <c r="E69" s="534"/>
      <c r="F69" s="198"/>
      <c r="G69" s="199"/>
      <c r="H69" s="200" t="s">
        <v>452</v>
      </c>
      <c r="I69" s="200"/>
      <c r="J69" s="241"/>
    </row>
    <row r="70" spans="1:11" ht="30.75" customHeight="1" x14ac:dyDescent="0.25">
      <c r="A70" s="557" t="s">
        <v>473</v>
      </c>
      <c r="B70" s="558"/>
      <c r="C70" s="558"/>
      <c r="D70" s="558"/>
      <c r="E70" s="558"/>
      <c r="F70" s="558"/>
      <c r="G70" s="558"/>
      <c r="H70" s="558"/>
      <c r="I70" s="559"/>
      <c r="J70" s="239"/>
    </row>
    <row r="73" spans="1:11" ht="36.75" customHeight="1" x14ac:dyDescent="0.25">
      <c r="A73" s="212" t="s">
        <v>463</v>
      </c>
      <c r="B73" s="212" t="s">
        <v>409</v>
      </c>
      <c r="C73" s="36"/>
      <c r="D73" s="36"/>
      <c r="E73" s="36"/>
      <c r="F73" s="36"/>
      <c r="G73" s="36"/>
      <c r="H73" s="36"/>
    </row>
    <row r="75" spans="1:11" ht="37.5" customHeight="1" x14ac:dyDescent="0.25">
      <c r="A75" s="529" t="s">
        <v>458</v>
      </c>
      <c r="B75" s="161" t="s">
        <v>242</v>
      </c>
      <c r="C75" s="414">
        <f>C7</f>
        <v>46213</v>
      </c>
      <c r="D75" s="160"/>
      <c r="E75" s="555"/>
      <c r="F75" s="555"/>
      <c r="G75" s="555"/>
      <c r="H75" s="555"/>
    </row>
    <row r="76" spans="1:11" ht="37.5" customHeight="1" x14ac:dyDescent="0.25">
      <c r="A76" s="530"/>
      <c r="B76" s="161" t="s">
        <v>243</v>
      </c>
      <c r="C76" s="414">
        <f>C8</f>
        <v>46223</v>
      </c>
      <c r="D76" s="160"/>
      <c r="E76" s="160"/>
      <c r="F76" s="160"/>
      <c r="G76" s="160"/>
      <c r="H76" s="160"/>
    </row>
    <row r="77" spans="1:11" ht="62.45" customHeight="1" x14ac:dyDescent="0.25">
      <c r="A77" s="525" t="s">
        <v>459</v>
      </c>
      <c r="B77" s="161" t="s">
        <v>244</v>
      </c>
      <c r="C77" s="164">
        <f>C76-C75+1</f>
        <v>11</v>
      </c>
      <c r="D77" s="36"/>
      <c r="E77" s="491" t="s">
        <v>842</v>
      </c>
      <c r="F77" s="491"/>
      <c r="G77" s="491"/>
      <c r="H77" s="491"/>
      <c r="I77" s="491"/>
      <c r="J77" s="491"/>
      <c r="K77" s="491"/>
    </row>
    <row r="78" spans="1:11" ht="0.75" customHeight="1" x14ac:dyDescent="0.25">
      <c r="A78" s="544"/>
      <c r="B78" s="161"/>
      <c r="C78" s="164">
        <v>0</v>
      </c>
      <c r="D78" s="36"/>
      <c r="E78" s="36"/>
      <c r="F78" s="36"/>
      <c r="G78" s="36"/>
      <c r="H78" s="36"/>
    </row>
    <row r="79" spans="1:11" ht="20.25" hidden="1" customHeight="1" x14ac:dyDescent="0.25">
      <c r="A79" s="544"/>
      <c r="B79" s="161"/>
      <c r="C79" s="164">
        <f>C77-C78</f>
        <v>11</v>
      </c>
      <c r="D79" s="36"/>
      <c r="E79" s="36"/>
      <c r="F79" s="36"/>
      <c r="G79" s="36"/>
      <c r="H79" s="36"/>
    </row>
    <row r="80" spans="1:11" ht="38.25" customHeight="1" x14ac:dyDescent="0.25">
      <c r="A80" s="544"/>
      <c r="B80" s="161" t="s">
        <v>245</v>
      </c>
      <c r="C80" s="214">
        <f ca="1">SUMPRODUCT((WEEKDAY(ROW(INDIRECT(C$75&amp;":"&amp;C$76)))=7)*1)</f>
        <v>2</v>
      </c>
      <c r="D80" s="36"/>
      <c r="E80" s="36"/>
      <c r="F80" s="36"/>
      <c r="G80" s="36"/>
      <c r="H80" s="36"/>
    </row>
    <row r="81" spans="1:11" ht="42" customHeight="1" x14ac:dyDescent="0.25">
      <c r="A81" s="544"/>
      <c r="B81" s="161" t="s">
        <v>246</v>
      </c>
      <c r="C81" s="164">
        <f ca="1">C77-C80</f>
        <v>9</v>
      </c>
      <c r="D81" s="36"/>
      <c r="E81" s="462" t="s">
        <v>906</v>
      </c>
      <c r="F81" s="462"/>
      <c r="G81" s="462"/>
      <c r="H81" s="462"/>
      <c r="I81" s="462"/>
      <c r="J81" s="462"/>
      <c r="K81" s="462"/>
    </row>
    <row r="82" spans="1:11" ht="38.25" customHeight="1" x14ac:dyDescent="0.25">
      <c r="A82" s="544"/>
      <c r="B82" s="161" t="s">
        <v>247</v>
      </c>
      <c r="C82" s="164">
        <f>NETWORKDAYS(C75,C76)</f>
        <v>7</v>
      </c>
      <c r="D82" s="36"/>
      <c r="E82" s="36"/>
      <c r="F82" s="36"/>
      <c r="G82" s="36"/>
      <c r="H82" s="36"/>
    </row>
    <row r="85" spans="1:11" ht="13.5" customHeight="1" x14ac:dyDescent="0.25">
      <c r="A85" s="461" t="s">
        <v>413</v>
      </c>
      <c r="B85" s="554">
        <v>32000</v>
      </c>
      <c r="C85" s="461" t="s">
        <v>460</v>
      </c>
      <c r="D85" s="461"/>
      <c r="E85" s="461"/>
    </row>
    <row r="86" spans="1:11" ht="13.5" customHeight="1" x14ac:dyDescent="0.25">
      <c r="A86" s="461"/>
      <c r="B86" s="554"/>
      <c r="C86" s="461"/>
      <c r="D86" s="461"/>
      <c r="E86" s="461"/>
    </row>
    <row r="88" spans="1:11" ht="8.25" customHeight="1" x14ac:dyDescent="0.25">
      <c r="A88" s="520" t="s">
        <v>414</v>
      </c>
      <c r="B88" s="561">
        <v>2500</v>
      </c>
      <c r="C88" s="461" t="s">
        <v>466</v>
      </c>
      <c r="D88" s="461"/>
      <c r="E88" s="461"/>
      <c r="F88" s="521"/>
      <c r="G88" s="521"/>
      <c r="H88" s="521"/>
      <c r="I88" s="521"/>
    </row>
    <row r="89" spans="1:11" ht="8.25" customHeight="1" x14ac:dyDescent="0.25">
      <c r="A89" s="520"/>
      <c r="B89" s="561"/>
      <c r="C89" s="461"/>
      <c r="D89" s="461"/>
      <c r="E89" s="461"/>
    </row>
    <row r="90" spans="1:11" ht="8.25" customHeight="1" x14ac:dyDescent="0.25">
      <c r="A90" s="520"/>
      <c r="B90" s="561"/>
      <c r="C90" s="461"/>
      <c r="D90" s="461"/>
      <c r="E90" s="461"/>
      <c r="F90" s="521"/>
      <c r="G90" s="521"/>
      <c r="H90" s="521"/>
      <c r="I90" s="521"/>
    </row>
    <row r="92" spans="1:11" x14ac:dyDescent="0.25">
      <c r="A92" s="522"/>
    </row>
    <row r="93" spans="1:11" ht="27" customHeight="1" x14ac:dyDescent="0.25">
      <c r="A93" s="522"/>
      <c r="C93" s="461" t="s">
        <v>415</v>
      </c>
      <c r="D93" s="461"/>
      <c r="E93" s="165">
        <v>23</v>
      </c>
      <c r="F93" s="164" t="s">
        <v>416</v>
      </c>
    </row>
    <row r="94" spans="1:11" ht="15" customHeight="1" x14ac:dyDescent="0.25">
      <c r="A94" s="522"/>
      <c r="C94" s="461" t="s">
        <v>417</v>
      </c>
      <c r="D94" s="461" t="s">
        <v>418</v>
      </c>
      <c r="E94" s="461" t="s">
        <v>419</v>
      </c>
      <c r="F94" s="461" t="s">
        <v>420</v>
      </c>
    </row>
    <row r="95" spans="1:11" ht="30" customHeight="1" x14ac:dyDescent="0.25">
      <c r="C95" s="461"/>
      <c r="D95" s="461"/>
      <c r="E95" s="461"/>
      <c r="F95" s="461"/>
    </row>
    <row r="96" spans="1:11" ht="30" customHeight="1" x14ac:dyDescent="0.25">
      <c r="C96" s="166">
        <f>C75</f>
        <v>46213</v>
      </c>
      <c r="D96" s="166">
        <f>C76</f>
        <v>46223</v>
      </c>
      <c r="E96" s="165">
        <f ca="1">C81-1</f>
        <v>8</v>
      </c>
      <c r="F96" s="165">
        <v>8</v>
      </c>
    </row>
    <row r="97" spans="1:10" ht="30" customHeight="1" x14ac:dyDescent="0.25">
      <c r="C97" s="160"/>
      <c r="D97" s="160"/>
      <c r="E97" s="36"/>
      <c r="F97" s="36"/>
    </row>
    <row r="99" spans="1:10" x14ac:dyDescent="0.25">
      <c r="F99" s="408">
        <f>2500*8/26</f>
        <v>769.23076923076928</v>
      </c>
    </row>
    <row r="101" spans="1:10" ht="27" customHeight="1" x14ac:dyDescent="0.25">
      <c r="A101" s="20" t="s">
        <v>472</v>
      </c>
      <c r="C101" s="541" t="s">
        <v>207</v>
      </c>
      <c r="D101" s="542"/>
      <c r="E101" s="542"/>
      <c r="F101" s="542"/>
      <c r="G101" s="543"/>
    </row>
    <row r="102" spans="1:10" ht="15" customHeight="1" x14ac:dyDescent="0.25">
      <c r="B102" s="21"/>
      <c r="C102" s="529" t="s">
        <v>422</v>
      </c>
      <c r="D102" s="529"/>
      <c r="E102" s="529"/>
      <c r="F102" s="529"/>
      <c r="G102" s="529"/>
    </row>
    <row r="103" spans="1:10" x14ac:dyDescent="0.25">
      <c r="C103" s="529"/>
      <c r="D103" s="529"/>
      <c r="E103" s="529"/>
      <c r="F103" s="529"/>
      <c r="G103" s="529"/>
    </row>
    <row r="104" spans="1:10" x14ac:dyDescent="0.25">
      <c r="B104" s="168"/>
      <c r="C104" s="541" t="s">
        <v>225</v>
      </c>
      <c r="D104" s="543"/>
      <c r="E104" s="541" t="s">
        <v>423</v>
      </c>
      <c r="F104" s="542"/>
      <c r="G104" s="543"/>
    </row>
    <row r="105" spans="1:10" ht="31.5" customHeight="1" x14ac:dyDescent="0.25">
      <c r="B105" s="168"/>
      <c r="C105" s="545" t="s">
        <v>903</v>
      </c>
      <c r="D105" s="545"/>
      <c r="E105" s="560" t="s">
        <v>904</v>
      </c>
      <c r="F105" s="545"/>
      <c r="G105" s="545"/>
    </row>
    <row r="107" spans="1:10" ht="23.25" customHeight="1" x14ac:dyDescent="0.25">
      <c r="A107" s="20" t="s">
        <v>211</v>
      </c>
      <c r="C107" s="541" t="s">
        <v>424</v>
      </c>
      <c r="D107" s="542"/>
      <c r="E107" s="542"/>
      <c r="F107" s="542"/>
      <c r="G107" s="543"/>
      <c r="I107" s="408">
        <f ca="1">3200*E96/23</f>
        <v>1113.0434782608695</v>
      </c>
    </row>
    <row r="108" spans="1:10" x14ac:dyDescent="0.25">
      <c r="B108" s="21"/>
      <c r="C108" s="564"/>
      <c r="D108" s="564"/>
      <c r="E108" s="564"/>
      <c r="F108" s="564"/>
      <c r="G108" s="564"/>
    </row>
    <row r="109" spans="1:10" x14ac:dyDescent="0.25">
      <c r="A109" s="168"/>
      <c r="B109" s="168"/>
      <c r="C109" s="565" t="s">
        <v>425</v>
      </c>
      <c r="D109" s="565"/>
      <c r="E109" s="565"/>
      <c r="F109" s="565"/>
      <c r="G109" s="565"/>
      <c r="H109" s="567" t="s">
        <v>844</v>
      </c>
      <c r="I109" s="568"/>
      <c r="J109" s="568"/>
    </row>
    <row r="110" spans="1:10" x14ac:dyDescent="0.25">
      <c r="B110" s="168"/>
      <c r="C110" s="566" t="s">
        <v>426</v>
      </c>
      <c r="D110" s="566"/>
      <c r="E110" s="566"/>
      <c r="F110" s="566"/>
      <c r="G110" s="566"/>
      <c r="H110" s="567" t="s">
        <v>905</v>
      </c>
      <c r="I110" s="568"/>
      <c r="J110" s="568"/>
    </row>
    <row r="112" spans="1:10" ht="26.25" customHeight="1" x14ac:dyDescent="0.25">
      <c r="A112" s="20" t="s">
        <v>219</v>
      </c>
      <c r="C112" s="541" t="s">
        <v>427</v>
      </c>
      <c r="D112" s="542"/>
      <c r="E112" s="542"/>
      <c r="F112" s="542"/>
      <c r="G112" s="543"/>
    </row>
    <row r="113" spans="1:10" ht="17.25" customHeight="1" x14ac:dyDescent="0.25">
      <c r="C113" s="461" t="s">
        <v>461</v>
      </c>
      <c r="D113" s="461"/>
      <c r="E113" s="461"/>
      <c r="F113" s="461"/>
      <c r="G113" s="461"/>
      <c r="H113" s="562">
        <f ca="1">MAX(F99,I107)</f>
        <v>1113.0434782608695</v>
      </c>
      <c r="I113" s="545"/>
    </row>
    <row r="114" spans="1:10" x14ac:dyDescent="0.25">
      <c r="B114" s="170">
        <f>MAX(B109,B110)</f>
        <v>0</v>
      </c>
      <c r="C114" s="461"/>
      <c r="D114" s="461"/>
      <c r="E114" s="461"/>
      <c r="F114" s="461"/>
      <c r="G114" s="461"/>
      <c r="H114" s="545"/>
      <c r="I114" s="545"/>
    </row>
    <row r="116" spans="1:10" x14ac:dyDescent="0.25">
      <c r="A116" s="20" t="s">
        <v>222</v>
      </c>
    </row>
    <row r="118" spans="1:10" x14ac:dyDescent="0.25">
      <c r="A118" s="563" t="s">
        <v>429</v>
      </c>
      <c r="B118" s="563"/>
      <c r="C118" s="563"/>
      <c r="D118" s="563"/>
      <c r="E118" s="563"/>
      <c r="F118" s="563"/>
      <c r="G118" s="563"/>
      <c r="H118" s="563"/>
      <c r="I118" s="563"/>
      <c r="J118" s="563"/>
    </row>
    <row r="119" spans="1:10" x14ac:dyDescent="0.25">
      <c r="A119" s="480" t="s">
        <v>431</v>
      </c>
      <c r="B119" s="480"/>
      <c r="C119" s="480"/>
      <c r="D119" s="480"/>
      <c r="E119" s="127"/>
      <c r="F119" s="481" t="s">
        <v>430</v>
      </c>
      <c r="G119" s="481"/>
      <c r="H119" s="481"/>
      <c r="I119" s="481"/>
      <c r="J119" s="481"/>
    </row>
    <row r="120" spans="1:10" x14ac:dyDescent="0.25">
      <c r="A120" s="172" t="s">
        <v>432</v>
      </c>
      <c r="B120" s="535" t="s">
        <v>433</v>
      </c>
      <c r="C120" s="535"/>
      <c r="D120" s="535"/>
      <c r="E120" s="173"/>
      <c r="F120" s="171" t="s">
        <v>432</v>
      </c>
      <c r="G120" s="539" t="s">
        <v>433</v>
      </c>
      <c r="H120" s="539"/>
      <c r="I120" s="539"/>
      <c r="J120" s="539"/>
    </row>
    <row r="121" spans="1:10" x14ac:dyDescent="0.25">
      <c r="A121" s="175" t="s">
        <v>435</v>
      </c>
      <c r="B121" s="535" t="s">
        <v>433</v>
      </c>
      <c r="C121" s="535"/>
      <c r="D121" s="535"/>
      <c r="E121" s="176"/>
      <c r="F121" s="174" t="s">
        <v>434</v>
      </c>
      <c r="G121" s="540" t="s">
        <v>433</v>
      </c>
      <c r="H121" s="540"/>
      <c r="I121" s="540"/>
      <c r="J121" s="540"/>
    </row>
    <row r="122" spans="1:10" x14ac:dyDescent="0.25">
      <c r="A122" s="177"/>
      <c r="B122" s="535"/>
      <c r="C122" s="535"/>
      <c r="D122" s="535"/>
      <c r="E122" s="176"/>
      <c r="F122" s="174" t="s">
        <v>436</v>
      </c>
      <c r="G122" s="536" t="s">
        <v>433</v>
      </c>
      <c r="H122" s="536"/>
      <c r="I122" s="536"/>
      <c r="J122" s="536"/>
    </row>
    <row r="123" spans="1:10" x14ac:dyDescent="0.25">
      <c r="A123" s="178" t="s">
        <v>438</v>
      </c>
      <c r="B123" s="537" t="s">
        <v>433</v>
      </c>
      <c r="C123" s="537"/>
      <c r="D123" s="537"/>
      <c r="E123" s="179"/>
      <c r="F123" s="174" t="s">
        <v>437</v>
      </c>
      <c r="G123" s="536" t="s">
        <v>433</v>
      </c>
      <c r="H123" s="536"/>
      <c r="I123" s="536"/>
      <c r="J123" s="536"/>
    </row>
    <row r="124" spans="1:10" x14ac:dyDescent="0.25">
      <c r="A124" s="180" t="s">
        <v>440</v>
      </c>
      <c r="B124" s="535" t="s">
        <v>433</v>
      </c>
      <c r="C124" s="535"/>
      <c r="D124" s="535"/>
      <c r="E124" s="176"/>
      <c r="F124" s="174" t="s">
        <v>439</v>
      </c>
      <c r="G124" s="536" t="s">
        <v>433</v>
      </c>
      <c r="H124" s="536"/>
      <c r="I124" s="536"/>
      <c r="J124" s="536"/>
    </row>
    <row r="125" spans="1:10" x14ac:dyDescent="0.25">
      <c r="A125" s="180" t="s">
        <v>441</v>
      </c>
      <c r="B125" s="549"/>
      <c r="C125" s="549"/>
      <c r="D125" s="549"/>
      <c r="E125" s="182"/>
      <c r="F125" s="181" t="s">
        <v>435</v>
      </c>
      <c r="G125" s="538" t="s">
        <v>433</v>
      </c>
      <c r="H125" s="538"/>
      <c r="I125" s="538"/>
      <c r="J125" s="538"/>
    </row>
    <row r="126" spans="1:10" x14ac:dyDescent="0.25">
      <c r="A126" s="185" t="s">
        <v>444</v>
      </c>
      <c r="B126" s="186"/>
      <c r="C126" s="569"/>
      <c r="D126" s="570"/>
      <c r="E126" s="188"/>
      <c r="F126" s="550" t="s">
        <v>442</v>
      </c>
      <c r="G126" s="550"/>
      <c r="H126" s="550"/>
      <c r="I126" s="183" t="s">
        <v>443</v>
      </c>
      <c r="J126" s="184"/>
    </row>
    <row r="127" spans="1:10" x14ac:dyDescent="0.25">
      <c r="A127" s="185"/>
      <c r="B127" s="194"/>
      <c r="C127" s="191" t="s">
        <v>448</v>
      </c>
      <c r="D127" s="195"/>
      <c r="E127" s="196"/>
      <c r="F127" s="208" t="s">
        <v>445</v>
      </c>
      <c r="G127" s="190" t="s">
        <v>446</v>
      </c>
      <c r="H127" s="191"/>
      <c r="I127" s="192" t="s">
        <v>447</v>
      </c>
      <c r="J127" s="193" t="s">
        <v>433</v>
      </c>
    </row>
    <row r="128" spans="1:10" x14ac:dyDescent="0.25">
      <c r="A128" s="551" t="s">
        <v>450</v>
      </c>
      <c r="B128" s="551"/>
      <c r="C128" s="552" t="s">
        <v>433</v>
      </c>
      <c r="D128" s="552"/>
      <c r="E128" s="197"/>
      <c r="F128" s="196" t="s">
        <v>449</v>
      </c>
      <c r="G128" s="456" t="s">
        <v>433</v>
      </c>
      <c r="H128" s="456"/>
    </row>
    <row r="129" spans="1:10" ht="30.75" customHeight="1" x14ac:dyDescent="0.25">
      <c r="A129" s="534" t="s">
        <v>451</v>
      </c>
      <c r="B129" s="534"/>
      <c r="C129" s="534"/>
      <c r="D129" s="534"/>
      <c r="E129" s="534"/>
      <c r="F129" s="534"/>
      <c r="G129" s="209">
        <v>151.66999999999999</v>
      </c>
      <c r="H129" s="209" t="s">
        <v>452</v>
      </c>
      <c r="I129" s="210">
        <f>ROUND(J129/G129,2)</f>
        <v>16.48</v>
      </c>
      <c r="J129" s="211">
        <f>B88</f>
        <v>2500</v>
      </c>
    </row>
    <row r="130" spans="1:10" ht="30.75" customHeight="1" x14ac:dyDescent="0.25">
      <c r="A130" s="534" t="s">
        <v>453</v>
      </c>
      <c r="B130" s="534"/>
      <c r="C130" s="534"/>
      <c r="D130" s="534"/>
      <c r="E130" s="534"/>
      <c r="F130" s="534"/>
      <c r="G130" s="209"/>
      <c r="H130" s="209" t="s">
        <v>452</v>
      </c>
      <c r="I130" s="210">
        <f>I129</f>
        <v>16.48</v>
      </c>
      <c r="J130" s="211">
        <f>ROUND(G130*I130,2)</f>
        <v>0</v>
      </c>
    </row>
    <row r="131" spans="1:10" ht="30.75" customHeight="1" x14ac:dyDescent="0.25">
      <c r="A131" s="534" t="s">
        <v>454</v>
      </c>
      <c r="B131" s="534"/>
      <c r="C131" s="534"/>
      <c r="D131" s="534"/>
      <c r="E131" s="534"/>
      <c r="F131" s="534"/>
      <c r="G131" s="209"/>
      <c r="H131" s="209" t="s">
        <v>452</v>
      </c>
      <c r="I131" s="210">
        <f>IF(G131=0,0,ROUND((J129/151.67)*1.25,2))</f>
        <v>0</v>
      </c>
      <c r="J131" s="211">
        <f>ROUND(G131*I131,2)</f>
        <v>0</v>
      </c>
    </row>
    <row r="132" spans="1:10" ht="30.75" customHeight="1" x14ac:dyDescent="0.25">
      <c r="A132" s="534" t="s">
        <v>455</v>
      </c>
      <c r="B132" s="534"/>
      <c r="C132" s="534"/>
      <c r="D132" s="534"/>
      <c r="E132" s="534"/>
      <c r="F132" s="534"/>
      <c r="G132" s="209"/>
      <c r="H132" s="209" t="s">
        <v>452</v>
      </c>
      <c r="I132" s="210">
        <f>ROUND(IF(G132&gt;0,I129*1.5,0),2)</f>
        <v>0</v>
      </c>
      <c r="J132" s="211">
        <f>ROUND(G132*I132,2)</f>
        <v>0</v>
      </c>
    </row>
    <row r="133" spans="1:10" ht="30.75" customHeight="1" x14ac:dyDescent="0.25">
      <c r="A133" s="534" t="s">
        <v>907</v>
      </c>
      <c r="B133" s="534"/>
      <c r="C133" s="534"/>
      <c r="D133" s="534"/>
      <c r="E133" s="534"/>
      <c r="F133" s="534"/>
      <c r="G133" s="209"/>
      <c r="H133" s="209" t="s">
        <v>452</v>
      </c>
      <c r="I133" s="209"/>
      <c r="J133" s="211">
        <f>-F99</f>
        <v>-769.23076923076928</v>
      </c>
    </row>
    <row r="134" spans="1:10" ht="30.75" customHeight="1" x14ac:dyDescent="0.25">
      <c r="A134" s="534" t="s">
        <v>457</v>
      </c>
      <c r="B134" s="534"/>
      <c r="C134" s="534"/>
      <c r="D134" s="534"/>
      <c r="E134" s="534"/>
      <c r="F134" s="534"/>
      <c r="G134" s="209"/>
      <c r="H134" s="209" t="s">
        <v>452</v>
      </c>
      <c r="I134" s="209"/>
      <c r="J134" s="211">
        <f ca="1">H113</f>
        <v>1113.0434782608695</v>
      </c>
    </row>
    <row r="135" spans="1:10" ht="30.75" customHeight="1" x14ac:dyDescent="0.25">
      <c r="A135" s="488" t="s">
        <v>473</v>
      </c>
      <c r="B135" s="489"/>
      <c r="C135" s="489"/>
      <c r="D135" s="489"/>
      <c r="E135" s="489"/>
      <c r="F135" s="489"/>
      <c r="G135" s="489"/>
      <c r="H135" s="489"/>
      <c r="I135" s="490"/>
      <c r="J135" s="211">
        <f ca="1">SUM(J129:J134)</f>
        <v>2843.8127090301005</v>
      </c>
    </row>
  </sheetData>
  <mergeCells count="118">
    <mergeCell ref="C3:H3"/>
    <mergeCell ref="A130:F130"/>
    <mergeCell ref="A131:F131"/>
    <mergeCell ref="A132:F132"/>
    <mergeCell ref="A133:F133"/>
    <mergeCell ref="A134:F134"/>
    <mergeCell ref="A135:I135"/>
    <mergeCell ref="C126:D126"/>
    <mergeCell ref="F126:H126"/>
    <mergeCell ref="A128:B128"/>
    <mergeCell ref="C128:D128"/>
    <mergeCell ref="G128:H128"/>
    <mergeCell ref="A129:F129"/>
    <mergeCell ref="B123:D123"/>
    <mergeCell ref="G123:J123"/>
    <mergeCell ref="B124:D124"/>
    <mergeCell ref="G124:J124"/>
    <mergeCell ref="B125:D125"/>
    <mergeCell ref="G125:J125"/>
    <mergeCell ref="B120:D120"/>
    <mergeCell ref="G120:J120"/>
    <mergeCell ref="B121:D121"/>
    <mergeCell ref="G121:J121"/>
    <mergeCell ref="B122:D122"/>
    <mergeCell ref="G122:J122"/>
    <mergeCell ref="C112:G112"/>
    <mergeCell ref="C113:G114"/>
    <mergeCell ref="H113:I114"/>
    <mergeCell ref="A118:J118"/>
    <mergeCell ref="A119:D119"/>
    <mergeCell ref="F119:J119"/>
    <mergeCell ref="C107:G107"/>
    <mergeCell ref="C108:G108"/>
    <mergeCell ref="C109:G109"/>
    <mergeCell ref="C110:G110"/>
    <mergeCell ref="H109:J109"/>
    <mergeCell ref="H110:J110"/>
    <mergeCell ref="F94:F95"/>
    <mergeCell ref="C101:G101"/>
    <mergeCell ref="C102:G103"/>
    <mergeCell ref="C104:D104"/>
    <mergeCell ref="E104:G104"/>
    <mergeCell ref="C105:D105"/>
    <mergeCell ref="E105:G105"/>
    <mergeCell ref="A88:A90"/>
    <mergeCell ref="B88:B90"/>
    <mergeCell ref="C88:E90"/>
    <mergeCell ref="F88:I88"/>
    <mergeCell ref="F90:I90"/>
    <mergeCell ref="A92:A94"/>
    <mergeCell ref="C93:D93"/>
    <mergeCell ref="C94:C95"/>
    <mergeCell ref="D94:D95"/>
    <mergeCell ref="E94:E95"/>
    <mergeCell ref="A85:A86"/>
    <mergeCell ref="B85:B86"/>
    <mergeCell ref="C85:E86"/>
    <mergeCell ref="E75:H75"/>
    <mergeCell ref="A65:E65"/>
    <mergeCell ref="A66:E66"/>
    <mergeCell ref="A67:E67"/>
    <mergeCell ref="A68:E68"/>
    <mergeCell ref="A69:E69"/>
    <mergeCell ref="A70:I70"/>
    <mergeCell ref="C32:F32"/>
    <mergeCell ref="C34:F34"/>
    <mergeCell ref="C35:D35"/>
    <mergeCell ref="E35:F35"/>
    <mergeCell ref="C40:G40"/>
    <mergeCell ref="A75:A76"/>
    <mergeCell ref="A77:A82"/>
    <mergeCell ref="E77:K77"/>
    <mergeCell ref="E81:K81"/>
    <mergeCell ref="C36:D36"/>
    <mergeCell ref="E36:F36"/>
    <mergeCell ref="C47:G47"/>
    <mergeCell ref="B60:D60"/>
    <mergeCell ref="F60:H60"/>
    <mergeCell ref="G62:H62"/>
    <mergeCell ref="A63:B63"/>
    <mergeCell ref="C63:D63"/>
    <mergeCell ref="C41:G41"/>
    <mergeCell ref="C42:G42"/>
    <mergeCell ref="C45:G45"/>
    <mergeCell ref="C46:G46"/>
    <mergeCell ref="A52:J52"/>
    <mergeCell ref="F53:J53"/>
    <mergeCell ref="H41:I41"/>
    <mergeCell ref="H42:I42"/>
    <mergeCell ref="H46:I46"/>
    <mergeCell ref="A64:E64"/>
    <mergeCell ref="B57:D57"/>
    <mergeCell ref="G57:J57"/>
    <mergeCell ref="B58:D58"/>
    <mergeCell ref="G58:J58"/>
    <mergeCell ref="B59:D59"/>
    <mergeCell ref="G59:J59"/>
    <mergeCell ref="A54:D54"/>
    <mergeCell ref="G54:J54"/>
    <mergeCell ref="B55:D55"/>
    <mergeCell ref="G55:J55"/>
    <mergeCell ref="B56:D56"/>
    <mergeCell ref="G56:J56"/>
    <mergeCell ref="B5:E5"/>
    <mergeCell ref="A17:A18"/>
    <mergeCell ref="B17:B18"/>
    <mergeCell ref="A20:A22"/>
    <mergeCell ref="B20:B22"/>
    <mergeCell ref="C20:E22"/>
    <mergeCell ref="F20:I20"/>
    <mergeCell ref="F22:I22"/>
    <mergeCell ref="A25:A27"/>
    <mergeCell ref="C26:D26"/>
    <mergeCell ref="C27:C28"/>
    <mergeCell ref="D27:D28"/>
    <mergeCell ref="E27:E28"/>
    <mergeCell ref="C17:E18"/>
    <mergeCell ref="F27:F28"/>
  </mergeCells>
  <dataValidations count="2">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60" xr:uid="{73FDE6BC-DEC7-43B5-8F47-099D36E49B2B}">
      <formula1>$M$6:$M$8</formula1>
      <formula2>0</formula2>
    </dataValidation>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126" xr:uid="{6757EB5B-4942-42F4-98F8-D196F99AD838}">
      <formula1>$M$4:$M$6</formula1>
      <formula2>0</formula2>
    </dataValidation>
  </dataValidations>
  <printOptions horizontalCentered="1" verticalCentered="1"/>
  <pageMargins left="0.11811023622047245" right="0.11811023622047245" top="0.15748031496062992" bottom="0.15748031496062992" header="0.31496062992125984" footer="0.31496062992125984"/>
  <pageSetup paperSize="9" scale="75" orientation="landscape" horizontalDpi="300" verticalDpi="30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46E134-0383-4616-B560-C45A401FD0BB}">
  <dimension ref="A1:J140"/>
  <sheetViews>
    <sheetView topLeftCell="C128" zoomScaleNormal="100" workbookViewId="0">
      <selection activeCell="A137" sqref="A137:F137"/>
    </sheetView>
  </sheetViews>
  <sheetFormatPr baseColWidth="10" defaultColWidth="9.140625" defaultRowHeight="15" x14ac:dyDescent="0.25"/>
  <cols>
    <col min="1" max="1" width="13" customWidth="1"/>
    <col min="2" max="2" width="13.28515625" customWidth="1"/>
    <col min="3" max="7" width="19.42578125" customWidth="1"/>
    <col min="8" max="8" width="10.7109375" customWidth="1"/>
    <col min="9" max="9" width="26.7109375" customWidth="1"/>
    <col min="10" max="10" width="13.7109375" customWidth="1"/>
    <col min="11" max="1025" width="10.7109375" customWidth="1"/>
  </cols>
  <sheetData>
    <row r="1" spans="1:9" s="20" customFormat="1" ht="16.5" customHeight="1" x14ac:dyDescent="0.25">
      <c r="A1" s="22" t="s">
        <v>504</v>
      </c>
      <c r="B1" s="41" t="s">
        <v>697</v>
      </c>
      <c r="C1" s="20" t="s">
        <v>465</v>
      </c>
    </row>
    <row r="2" spans="1:9" s="20" customFormat="1" ht="16.5" customHeight="1" x14ac:dyDescent="0.25">
      <c r="A2" s="159"/>
      <c r="C2" s="20" t="s">
        <v>503</v>
      </c>
      <c r="D2" s="159"/>
      <c r="E2" s="159"/>
    </row>
    <row r="3" spans="1:9" s="5" customFormat="1" ht="21.75" customHeight="1" x14ac:dyDescent="0.25">
      <c r="B3" s="120"/>
      <c r="C3" s="517" t="s">
        <v>507</v>
      </c>
      <c r="D3" s="517"/>
      <c r="E3" s="517"/>
      <c r="F3" s="517"/>
      <c r="G3" s="517"/>
      <c r="H3" s="517"/>
    </row>
    <row r="4" spans="1:9" s="5" customFormat="1" ht="21.75" customHeight="1" x14ac:dyDescent="0.25">
      <c r="B4" s="120"/>
      <c r="C4" s="242"/>
      <c r="D4" s="242"/>
      <c r="E4" s="242"/>
      <c r="F4" s="242"/>
      <c r="G4" s="242"/>
      <c r="H4" s="242"/>
    </row>
    <row r="5" spans="1:9" ht="24.75" customHeight="1" x14ac:dyDescent="0.25">
      <c r="A5" s="578" t="s">
        <v>493</v>
      </c>
      <c r="B5" s="76" t="s">
        <v>242</v>
      </c>
      <c r="C5" s="415">
        <v>46213</v>
      </c>
      <c r="D5" s="215" t="s">
        <v>845</v>
      </c>
      <c r="E5" s="46"/>
      <c r="F5" s="46"/>
      <c r="G5" s="46"/>
      <c r="H5" s="46"/>
    </row>
    <row r="6" spans="1:9" ht="24.75" customHeight="1" x14ac:dyDescent="0.25">
      <c r="A6" s="595"/>
      <c r="B6" s="76" t="s">
        <v>243</v>
      </c>
      <c r="C6" s="415">
        <v>46233</v>
      </c>
      <c r="D6" s="215" t="s">
        <v>778</v>
      </c>
      <c r="E6" s="46"/>
      <c r="F6" s="46"/>
      <c r="G6" s="46"/>
      <c r="H6" s="46"/>
    </row>
    <row r="7" spans="1:9" ht="30.75" customHeight="1" x14ac:dyDescent="0.25">
      <c r="A7" s="595"/>
      <c r="B7" s="76" t="s">
        <v>244</v>
      </c>
      <c r="C7" s="78">
        <f>C6-C5+1</f>
        <v>21</v>
      </c>
      <c r="D7" s="47"/>
      <c r="E7" s="571"/>
      <c r="F7" s="571"/>
      <c r="G7" s="571"/>
      <c r="H7" s="571"/>
      <c r="I7" s="571"/>
    </row>
    <row r="8" spans="1:9" ht="24.75" hidden="1" customHeight="1" x14ac:dyDescent="0.25">
      <c r="A8" s="595"/>
      <c r="B8" s="76"/>
      <c r="C8" s="78">
        <v>0</v>
      </c>
      <c r="D8" s="47"/>
      <c r="E8" s="47"/>
      <c r="F8" s="47"/>
      <c r="G8" s="47"/>
      <c r="H8" s="47"/>
    </row>
    <row r="9" spans="1:9" ht="24.75" hidden="1" customHeight="1" x14ac:dyDescent="0.25">
      <c r="A9" s="595"/>
      <c r="B9" s="76"/>
      <c r="C9" s="78">
        <f>C7-C8</f>
        <v>21</v>
      </c>
      <c r="D9" s="47"/>
      <c r="E9" s="47"/>
      <c r="F9" s="47"/>
      <c r="G9" s="47"/>
      <c r="H9" s="47"/>
    </row>
    <row r="10" spans="1:9" ht="24.75" customHeight="1" x14ac:dyDescent="0.25">
      <c r="A10" s="595"/>
      <c r="B10" s="76" t="s">
        <v>245</v>
      </c>
      <c r="C10" s="78">
        <f ca="1">SUMPRODUCT((WEEKDAY(ROW(INDIRECT(C$5&amp;":"&amp;C$6)))=7)*1)</f>
        <v>3</v>
      </c>
      <c r="D10" s="47"/>
      <c r="E10" s="572"/>
      <c r="F10" s="572"/>
      <c r="G10" s="572"/>
      <c r="H10" s="572"/>
      <c r="I10" s="572"/>
    </row>
    <row r="11" spans="1:9" ht="24.75" customHeight="1" x14ac:dyDescent="0.25">
      <c r="A11" s="595"/>
      <c r="B11" s="76" t="s">
        <v>246</v>
      </c>
      <c r="C11" s="78">
        <f ca="1">C7-C10</f>
        <v>18</v>
      </c>
      <c r="D11" s="47"/>
      <c r="E11" s="435"/>
      <c r="F11" s="435"/>
      <c r="G11" s="435"/>
      <c r="H11" s="435"/>
      <c r="I11" s="435"/>
    </row>
    <row r="12" spans="1:9" ht="24.75" customHeight="1" x14ac:dyDescent="0.25">
      <c r="A12" s="579"/>
      <c r="B12" s="76" t="s">
        <v>247</v>
      </c>
      <c r="C12" s="78">
        <f>NETWORKDAYS(C5,C6)</f>
        <v>15</v>
      </c>
      <c r="D12" s="47"/>
      <c r="E12" s="47"/>
      <c r="F12" s="47"/>
      <c r="G12" s="47"/>
      <c r="H12" s="47"/>
    </row>
    <row r="14" spans="1:9" s="20" customFormat="1" ht="15.75" customHeight="1" x14ac:dyDescent="0.25">
      <c r="A14" s="518" t="s">
        <v>413</v>
      </c>
      <c r="B14" s="519">
        <v>32000</v>
      </c>
      <c r="C14" s="596" t="s">
        <v>908</v>
      </c>
      <c r="D14" s="597"/>
      <c r="E14" s="598"/>
    </row>
    <row r="15" spans="1:9" s="20" customFormat="1" ht="21" customHeight="1" x14ac:dyDescent="0.25">
      <c r="A15" s="518"/>
      <c r="B15" s="519"/>
      <c r="C15" s="599"/>
      <c r="D15" s="464"/>
      <c r="E15" s="600"/>
    </row>
    <row r="16" spans="1:9" s="20" customFormat="1" ht="15" customHeight="1" x14ac:dyDescent="0.25"/>
    <row r="17" spans="1:9" s="20" customFormat="1" ht="10.5" customHeight="1" x14ac:dyDescent="0.25">
      <c r="A17" s="520" t="s">
        <v>414</v>
      </c>
      <c r="B17" s="519">
        <v>2500</v>
      </c>
      <c r="C17" s="462" t="s">
        <v>466</v>
      </c>
      <c r="D17" s="462"/>
      <c r="E17" s="462"/>
      <c r="F17" s="521"/>
      <c r="G17" s="521"/>
      <c r="H17" s="521"/>
      <c r="I17" s="521"/>
    </row>
    <row r="18" spans="1:9" s="20" customFormat="1" ht="10.5" customHeight="1" x14ac:dyDescent="0.25">
      <c r="A18" s="520"/>
      <c r="B18" s="519"/>
      <c r="C18" s="462"/>
      <c r="D18" s="462"/>
      <c r="E18" s="462"/>
    </row>
    <row r="19" spans="1:9" s="20" customFormat="1" ht="10.5" customHeight="1" x14ac:dyDescent="0.25">
      <c r="A19" s="520"/>
      <c r="B19" s="519"/>
      <c r="C19" s="462"/>
      <c r="D19" s="462"/>
      <c r="E19" s="462"/>
      <c r="F19" s="521"/>
      <c r="G19" s="521"/>
      <c r="H19" s="521"/>
      <c r="I19" s="521"/>
    </row>
    <row r="21" spans="1:9" x14ac:dyDescent="0.25">
      <c r="A21" s="576"/>
    </row>
    <row r="22" spans="1:9" ht="27" customHeight="1" x14ac:dyDescent="0.25">
      <c r="A22" s="576"/>
      <c r="C22" s="577" t="s">
        <v>415</v>
      </c>
      <c r="D22" s="577"/>
      <c r="E22" s="416">
        <v>25</v>
      </c>
      <c r="F22" s="78" t="s">
        <v>495</v>
      </c>
    </row>
    <row r="23" spans="1:9" ht="15" customHeight="1" x14ac:dyDescent="0.25">
      <c r="A23" s="576"/>
      <c r="C23" s="577" t="s">
        <v>417</v>
      </c>
      <c r="D23" s="577" t="s">
        <v>418</v>
      </c>
      <c r="E23" s="577" t="s">
        <v>496</v>
      </c>
      <c r="F23" s="577" t="s">
        <v>497</v>
      </c>
    </row>
    <row r="24" spans="1:9" ht="30" customHeight="1" x14ac:dyDescent="0.25">
      <c r="C24" s="577"/>
      <c r="D24" s="577"/>
      <c r="E24" s="577"/>
      <c r="F24" s="577"/>
    </row>
    <row r="25" spans="1:9" ht="30" customHeight="1" x14ac:dyDescent="0.25">
      <c r="C25" s="77">
        <f>C5</f>
        <v>46213</v>
      </c>
      <c r="D25" s="77">
        <f>C6</f>
        <v>46233</v>
      </c>
      <c r="E25" s="79"/>
      <c r="F25" s="79"/>
    </row>
    <row r="26" spans="1:9" ht="30" customHeight="1" x14ac:dyDescent="0.25">
      <c r="A26" s="118" t="s">
        <v>472</v>
      </c>
      <c r="C26" s="46"/>
      <c r="D26" s="46"/>
      <c r="E26" s="47"/>
      <c r="F26" s="47"/>
    </row>
    <row r="27" spans="1:9" x14ac:dyDescent="0.25">
      <c r="A27" t="s">
        <v>259</v>
      </c>
    </row>
    <row r="28" spans="1:9" ht="30" customHeight="1" x14ac:dyDescent="0.25">
      <c r="C28" s="577" t="s">
        <v>207</v>
      </c>
      <c r="D28" s="577"/>
      <c r="E28" s="577"/>
      <c r="F28" s="577"/>
      <c r="G28" s="577"/>
    </row>
    <row r="29" spans="1:9" ht="15" customHeight="1" x14ac:dyDescent="0.25">
      <c r="B29" s="80"/>
      <c r="C29" s="578" t="s">
        <v>498</v>
      </c>
      <c r="D29" s="578"/>
      <c r="E29" s="578"/>
      <c r="F29" s="578"/>
      <c r="G29" s="578"/>
    </row>
    <row r="30" spans="1:9" x14ac:dyDescent="0.25">
      <c r="C30" s="578"/>
      <c r="D30" s="578"/>
      <c r="E30" s="578"/>
      <c r="F30" s="578"/>
      <c r="G30" s="578"/>
    </row>
    <row r="31" spans="1:9" ht="30.75" customHeight="1" x14ac:dyDescent="0.25">
      <c r="C31" s="577" t="s">
        <v>225</v>
      </c>
      <c r="D31" s="577"/>
      <c r="E31" s="577" t="s">
        <v>499</v>
      </c>
      <c r="F31" s="577"/>
      <c r="G31" s="577"/>
    </row>
    <row r="32" spans="1:9" ht="30" customHeight="1" x14ac:dyDescent="0.25">
      <c r="B32" s="81"/>
      <c r="C32" s="580"/>
      <c r="D32" s="581"/>
      <c r="E32" s="582"/>
      <c r="F32" s="583"/>
      <c r="G32" s="584"/>
    </row>
    <row r="33" spans="1:10" ht="30" customHeight="1" x14ac:dyDescent="0.25">
      <c r="B33" s="81"/>
      <c r="C33" s="235"/>
      <c r="D33" s="235"/>
      <c r="E33" s="229"/>
      <c r="F33" s="229"/>
      <c r="G33" s="229"/>
    </row>
    <row r="34" spans="1:10" x14ac:dyDescent="0.25">
      <c r="A34" s="118" t="s">
        <v>505</v>
      </c>
    </row>
    <row r="35" spans="1:10" ht="30.75" customHeight="1" x14ac:dyDescent="0.25">
      <c r="C35" s="577" t="s">
        <v>424</v>
      </c>
      <c r="D35" s="577"/>
      <c r="E35" s="577"/>
      <c r="F35" s="577"/>
      <c r="G35" s="577"/>
    </row>
    <row r="36" spans="1:10" ht="31.5" customHeight="1" x14ac:dyDescent="0.25">
      <c r="A36" s="81"/>
      <c r="C36" s="577" t="s">
        <v>500</v>
      </c>
      <c r="D36" s="577"/>
      <c r="E36" s="577"/>
      <c r="F36" s="577"/>
      <c r="G36" s="577"/>
      <c r="H36" s="573"/>
      <c r="I36" s="573"/>
    </row>
    <row r="37" spans="1:10" ht="31.5" customHeight="1" x14ac:dyDescent="0.25">
      <c r="C37" s="579" t="s">
        <v>501</v>
      </c>
      <c r="D37" s="579"/>
      <c r="E37" s="579"/>
      <c r="F37" s="579"/>
      <c r="G37" s="579"/>
      <c r="H37" s="573"/>
      <c r="I37" s="573"/>
    </row>
    <row r="38" spans="1:10" ht="31.5" customHeight="1" x14ac:dyDescent="0.25">
      <c r="C38" s="47"/>
      <c r="D38" s="47"/>
      <c r="E38" s="47"/>
      <c r="F38" s="47"/>
      <c r="G38" s="47"/>
      <c r="H38" s="235"/>
      <c r="I38" s="235"/>
    </row>
    <row r="39" spans="1:10" ht="31.5" customHeight="1" x14ac:dyDescent="0.25">
      <c r="A39" s="118" t="s">
        <v>219</v>
      </c>
      <c r="C39" s="47"/>
      <c r="D39" s="47"/>
      <c r="E39" s="47"/>
      <c r="F39" s="47"/>
      <c r="G39" s="47"/>
      <c r="H39" s="235"/>
      <c r="I39" s="235"/>
    </row>
    <row r="41" spans="1:10" ht="18.75" customHeight="1" x14ac:dyDescent="0.25">
      <c r="C41" s="577" t="s">
        <v>502</v>
      </c>
      <c r="D41" s="577"/>
      <c r="E41" s="577"/>
      <c r="F41" s="577"/>
      <c r="G41" s="577"/>
      <c r="H41" s="575"/>
      <c r="I41" s="575"/>
    </row>
    <row r="42" spans="1:10" ht="18.75" customHeight="1" x14ac:dyDescent="0.25">
      <c r="C42" s="577"/>
      <c r="D42" s="577"/>
      <c r="E42" s="577"/>
      <c r="F42" s="577"/>
      <c r="G42" s="577"/>
      <c r="H42" s="575"/>
      <c r="I42" s="575"/>
    </row>
    <row r="43" spans="1:10" ht="30" customHeight="1" x14ac:dyDescent="0.25">
      <c r="B43" s="236"/>
      <c r="C43" s="47"/>
      <c r="D43" s="47"/>
      <c r="E43" s="47"/>
      <c r="F43" s="47"/>
      <c r="G43" s="47"/>
    </row>
    <row r="44" spans="1:10" ht="30" customHeight="1" x14ac:dyDescent="0.25">
      <c r="A44" s="237" t="s">
        <v>222</v>
      </c>
      <c r="B44" s="574" t="s">
        <v>506</v>
      </c>
      <c r="C44" s="574"/>
      <c r="D44" s="574"/>
      <c r="E44" s="574"/>
      <c r="F44" s="47"/>
      <c r="G44" s="47"/>
    </row>
    <row r="46" spans="1:10" ht="18.75" x14ac:dyDescent="0.3">
      <c r="A46" s="590" t="s">
        <v>429</v>
      </c>
      <c r="B46" s="590"/>
      <c r="C46" s="590"/>
      <c r="D46" s="590"/>
      <c r="E46" s="590"/>
      <c r="F46" s="590"/>
      <c r="G46" s="590"/>
      <c r="H46" s="590"/>
      <c r="I46" s="590"/>
      <c r="J46" s="590"/>
    </row>
    <row r="47" spans="1:10" ht="15.75" x14ac:dyDescent="0.25">
      <c r="A47" s="591" t="s">
        <v>431</v>
      </c>
      <c r="B47" s="591"/>
      <c r="C47" s="591"/>
      <c r="D47" s="591"/>
      <c r="E47" s="82"/>
      <c r="F47" s="592" t="s">
        <v>430</v>
      </c>
      <c r="G47" s="592"/>
      <c r="H47" s="592"/>
      <c r="I47" s="592"/>
      <c r="J47" s="592"/>
    </row>
    <row r="48" spans="1:10" x14ac:dyDescent="0.25">
      <c r="A48" s="84" t="s">
        <v>432</v>
      </c>
      <c r="B48" s="586" t="s">
        <v>433</v>
      </c>
      <c r="C48" s="586"/>
      <c r="D48" s="586"/>
      <c r="E48" s="85"/>
      <c r="F48" s="83" t="s">
        <v>432</v>
      </c>
      <c r="G48" s="593" t="s">
        <v>433</v>
      </c>
      <c r="H48" s="593"/>
      <c r="I48" s="593"/>
      <c r="J48" s="593"/>
    </row>
    <row r="49" spans="1:10" x14ac:dyDescent="0.25">
      <c r="A49" s="87" t="s">
        <v>435</v>
      </c>
      <c r="B49" s="586" t="s">
        <v>433</v>
      </c>
      <c r="C49" s="586"/>
      <c r="D49" s="586"/>
      <c r="E49" s="88"/>
      <c r="F49" s="86" t="s">
        <v>434</v>
      </c>
      <c r="G49" s="587" t="s">
        <v>433</v>
      </c>
      <c r="H49" s="587"/>
      <c r="I49" s="587"/>
      <c r="J49" s="587"/>
    </row>
    <row r="50" spans="1:10" x14ac:dyDescent="0.25">
      <c r="A50" s="89"/>
      <c r="B50" s="586"/>
      <c r="C50" s="586"/>
      <c r="D50" s="586"/>
      <c r="E50" s="88"/>
      <c r="F50" s="86" t="s">
        <v>436</v>
      </c>
      <c r="G50" s="588" t="s">
        <v>433</v>
      </c>
      <c r="H50" s="588"/>
      <c r="I50" s="588"/>
      <c r="J50" s="588"/>
    </row>
    <row r="51" spans="1:10" x14ac:dyDescent="0.25">
      <c r="A51" s="90" t="s">
        <v>438</v>
      </c>
      <c r="B51" s="589" t="s">
        <v>433</v>
      </c>
      <c r="C51" s="589"/>
      <c r="D51" s="589"/>
      <c r="E51" s="91"/>
      <c r="F51" s="86" t="s">
        <v>437</v>
      </c>
      <c r="G51" s="588" t="s">
        <v>433</v>
      </c>
      <c r="H51" s="588"/>
      <c r="I51" s="588"/>
      <c r="J51" s="588"/>
    </row>
    <row r="52" spans="1:10" x14ac:dyDescent="0.25">
      <c r="A52" s="92" t="s">
        <v>440</v>
      </c>
      <c r="B52" s="586" t="s">
        <v>433</v>
      </c>
      <c r="C52" s="586"/>
      <c r="D52" s="586"/>
      <c r="E52" s="88"/>
      <c r="F52" s="86" t="s">
        <v>439</v>
      </c>
      <c r="G52" s="602" t="s">
        <v>433</v>
      </c>
      <c r="H52" s="602"/>
      <c r="I52" s="602"/>
      <c r="J52" s="602"/>
    </row>
    <row r="53" spans="1:10" x14ac:dyDescent="0.25">
      <c r="A53" s="92" t="s">
        <v>441</v>
      </c>
      <c r="B53" s="603"/>
      <c r="C53" s="603"/>
      <c r="D53" s="603"/>
      <c r="E53" s="94"/>
      <c r="F53" s="93" t="s">
        <v>435</v>
      </c>
      <c r="G53" s="604" t="s">
        <v>433</v>
      </c>
      <c r="H53" s="604"/>
      <c r="I53" s="604"/>
      <c r="J53" s="604"/>
    </row>
    <row r="54" spans="1:10" x14ac:dyDescent="0.25">
      <c r="A54" s="97" t="s">
        <v>444</v>
      </c>
      <c r="B54" s="98"/>
      <c r="C54" s="99"/>
      <c r="D54" s="100"/>
      <c r="E54" s="100"/>
      <c r="F54" s="605" t="s">
        <v>442</v>
      </c>
      <c r="G54" s="605"/>
      <c r="H54" s="605"/>
      <c r="I54" s="95" t="s">
        <v>443</v>
      </c>
      <c r="J54" s="96"/>
    </row>
    <row r="55" spans="1:10" x14ac:dyDescent="0.25">
      <c r="A55" s="97"/>
      <c r="B55" s="105"/>
      <c r="C55" s="103" t="s">
        <v>448</v>
      </c>
      <c r="D55" s="106"/>
      <c r="E55" s="107"/>
      <c r="F55" s="114" t="s">
        <v>445</v>
      </c>
      <c r="G55" s="102" t="s">
        <v>484</v>
      </c>
      <c r="H55" s="103"/>
      <c r="I55" s="234" t="s">
        <v>447</v>
      </c>
      <c r="J55" s="104" t="s">
        <v>433</v>
      </c>
    </row>
    <row r="56" spans="1:10" ht="20.25" customHeight="1" x14ac:dyDescent="0.25">
      <c r="A56" s="606" t="s">
        <v>450</v>
      </c>
      <c r="B56" s="606"/>
      <c r="C56" s="585" t="s">
        <v>433</v>
      </c>
      <c r="D56" s="585"/>
      <c r="E56" s="108"/>
      <c r="F56" s="107" t="s">
        <v>449</v>
      </c>
      <c r="G56" t="s">
        <v>433</v>
      </c>
    </row>
    <row r="57" spans="1:10" ht="24.75" customHeight="1" x14ac:dyDescent="0.25">
      <c r="A57" s="594" t="s">
        <v>451</v>
      </c>
      <c r="B57" s="594"/>
      <c r="C57" s="594"/>
      <c r="D57" s="594"/>
      <c r="E57" s="594"/>
      <c r="F57" s="594"/>
      <c r="G57" s="115">
        <v>151.66999999999999</v>
      </c>
      <c r="H57" s="115" t="s">
        <v>452</v>
      </c>
      <c r="I57" s="116">
        <f>ROUND(J57/G57,2)</f>
        <v>16.48</v>
      </c>
      <c r="J57" s="263">
        <v>2500</v>
      </c>
    </row>
    <row r="58" spans="1:10" hidden="1" x14ac:dyDescent="0.25">
      <c r="A58" s="594" t="s">
        <v>453</v>
      </c>
      <c r="B58" s="594"/>
      <c r="C58" s="594"/>
      <c r="D58" s="594"/>
      <c r="E58" s="594"/>
      <c r="F58" s="594"/>
      <c r="G58" s="115"/>
      <c r="H58" s="115" t="s">
        <v>452</v>
      </c>
      <c r="I58" s="116">
        <f>I57</f>
        <v>16.48</v>
      </c>
      <c r="J58" s="112">
        <f>ROUND(G58*I58,2)</f>
        <v>0</v>
      </c>
    </row>
    <row r="59" spans="1:10" hidden="1" x14ac:dyDescent="0.25">
      <c r="A59" s="594" t="s">
        <v>454</v>
      </c>
      <c r="B59" s="594"/>
      <c r="C59" s="594"/>
      <c r="D59" s="594"/>
      <c r="E59" s="594"/>
      <c r="F59" s="594"/>
      <c r="G59" s="115"/>
      <c r="H59" s="115" t="s">
        <v>452</v>
      </c>
      <c r="I59" s="116">
        <f>IF(G59=0,0,ROUND((J57/151.67)*1.25,2))</f>
        <v>0</v>
      </c>
      <c r="J59" s="112">
        <f>ROUND(G59*I59,2)</f>
        <v>0</v>
      </c>
    </row>
    <row r="60" spans="1:10" hidden="1" x14ac:dyDescent="0.25">
      <c r="A60" s="594" t="s">
        <v>455</v>
      </c>
      <c r="B60" s="594"/>
      <c r="C60" s="594"/>
      <c r="D60" s="594"/>
      <c r="E60" s="594"/>
      <c r="F60" s="594"/>
      <c r="G60" s="115"/>
      <c r="H60" s="115" t="s">
        <v>452</v>
      </c>
      <c r="I60" s="116">
        <f>ROUND(IF(G60&gt;0,I57*1.5,0),2)</f>
        <v>0</v>
      </c>
      <c r="J60" s="112">
        <f>ROUND(G60*I60,2)</f>
        <v>0</v>
      </c>
    </row>
    <row r="61" spans="1:10" ht="21.75" customHeight="1" x14ac:dyDescent="0.25">
      <c r="A61" s="601" t="s">
        <v>456</v>
      </c>
      <c r="B61" s="601"/>
      <c r="C61" s="601"/>
      <c r="D61" s="601"/>
      <c r="E61" s="601"/>
      <c r="F61" s="601"/>
      <c r="G61" s="115"/>
      <c r="H61" s="115" t="s">
        <v>452</v>
      </c>
      <c r="I61" s="115"/>
      <c r="J61" s="238" t="s">
        <v>259</v>
      </c>
    </row>
    <row r="62" spans="1:10" ht="25.5" customHeight="1" x14ac:dyDescent="0.25">
      <c r="A62" s="601" t="s">
        <v>457</v>
      </c>
      <c r="B62" s="601"/>
      <c r="C62" s="601"/>
      <c r="D62" s="601"/>
      <c r="E62" s="601"/>
      <c r="F62" s="601"/>
      <c r="G62" s="115"/>
      <c r="H62" s="115" t="s">
        <v>452</v>
      </c>
      <c r="I62" s="115"/>
      <c r="J62" s="238"/>
    </row>
    <row r="63" spans="1:10" hidden="1" x14ac:dyDescent="0.25">
      <c r="A63" s="594"/>
      <c r="B63" s="594"/>
      <c r="C63" s="594"/>
      <c r="D63" s="594"/>
      <c r="E63" s="594"/>
      <c r="F63" s="594"/>
      <c r="G63" s="115"/>
      <c r="H63" s="115" t="s">
        <v>452</v>
      </c>
      <c r="I63" s="115"/>
      <c r="J63" s="112"/>
    </row>
    <row r="64" spans="1:10" hidden="1" x14ac:dyDescent="0.25">
      <c r="A64" s="594"/>
      <c r="B64" s="594"/>
      <c r="C64" s="594"/>
      <c r="D64" s="594"/>
      <c r="E64" s="594"/>
      <c r="F64" s="594"/>
      <c r="G64" s="115"/>
      <c r="H64" s="115" t="s">
        <v>452</v>
      </c>
      <c r="I64" s="115"/>
      <c r="J64" s="112"/>
    </row>
    <row r="65" spans="1:10" s="20" customFormat="1" ht="30.75" customHeight="1" x14ac:dyDescent="0.25">
      <c r="A65" s="488" t="s">
        <v>473</v>
      </c>
      <c r="B65" s="489"/>
      <c r="C65" s="489"/>
      <c r="D65" s="489"/>
      <c r="E65" s="489"/>
      <c r="F65" s="489"/>
      <c r="G65" s="489"/>
      <c r="H65" s="489"/>
      <c r="I65" s="490"/>
      <c r="J65" s="239"/>
    </row>
    <row r="66" spans="1:10" s="20" customFormat="1" ht="30.75" customHeight="1" x14ac:dyDescent="0.25">
      <c r="A66" s="245"/>
      <c r="B66" s="245"/>
      <c r="C66" s="245"/>
      <c r="D66" s="245"/>
      <c r="E66" s="245"/>
      <c r="F66" s="245"/>
      <c r="G66" s="245"/>
      <c r="H66" s="245"/>
      <c r="I66" s="245"/>
      <c r="J66" s="247"/>
    </row>
    <row r="67" spans="1:10" s="20" customFormat="1" ht="30.75" customHeight="1" x14ac:dyDescent="0.25">
      <c r="A67" s="245"/>
      <c r="B67" s="245"/>
      <c r="C67" s="245"/>
      <c r="D67" s="245"/>
      <c r="E67" s="245"/>
      <c r="F67" s="245"/>
      <c r="G67" s="245"/>
      <c r="H67" s="245"/>
      <c r="I67" s="245"/>
      <c r="J67" s="247"/>
    </row>
    <row r="68" spans="1:10" s="20" customFormat="1" ht="30.75" customHeight="1" x14ac:dyDescent="0.25">
      <c r="A68" s="245"/>
      <c r="B68" s="245"/>
      <c r="C68" s="245"/>
      <c r="D68" s="245"/>
      <c r="E68" s="245"/>
      <c r="F68" s="245"/>
      <c r="G68" s="245"/>
      <c r="H68" s="245"/>
      <c r="I68" s="245"/>
      <c r="J68" s="247"/>
    </row>
    <row r="69" spans="1:10" s="20" customFormat="1" ht="30.75" customHeight="1" x14ac:dyDescent="0.25">
      <c r="A69" s="245"/>
      <c r="B69" s="245"/>
      <c r="C69" s="245"/>
      <c r="D69" s="245"/>
      <c r="E69" s="245"/>
      <c r="F69" s="245"/>
      <c r="G69" s="245"/>
      <c r="H69" s="245"/>
      <c r="I69" s="245"/>
      <c r="J69" s="247"/>
    </row>
    <row r="70" spans="1:10" s="20" customFormat="1" ht="30.75" customHeight="1" x14ac:dyDescent="0.25">
      <c r="A70" s="245"/>
      <c r="B70" s="245"/>
      <c r="C70" s="245"/>
      <c r="D70" s="245"/>
      <c r="E70" s="245"/>
      <c r="F70" s="245"/>
      <c r="G70" s="245"/>
      <c r="H70" s="245"/>
      <c r="I70" s="245"/>
      <c r="J70" s="247"/>
    </row>
    <row r="71" spans="1:10" s="20" customFormat="1" ht="30.75" customHeight="1" x14ac:dyDescent="0.25">
      <c r="A71" s="245"/>
      <c r="B71" s="245"/>
      <c r="C71" s="245"/>
      <c r="D71" s="245"/>
      <c r="E71" s="245"/>
      <c r="F71" s="245"/>
      <c r="G71" s="245"/>
      <c r="H71" s="245"/>
      <c r="I71" s="245"/>
      <c r="J71" s="247"/>
    </row>
    <row r="72" spans="1:10" s="20" customFormat="1" ht="30.75" customHeight="1" x14ac:dyDescent="0.25">
      <c r="A72" s="245"/>
      <c r="B72" s="245"/>
      <c r="C72" s="245"/>
      <c r="D72" s="245"/>
      <c r="E72" s="245"/>
      <c r="F72" s="245"/>
      <c r="G72" s="245"/>
      <c r="H72" s="245"/>
      <c r="I72" s="245"/>
      <c r="J72" s="247"/>
    </row>
    <row r="73" spans="1:10" s="20" customFormat="1" ht="30.75" customHeight="1" x14ac:dyDescent="0.25">
      <c r="A73" s="245"/>
      <c r="B73" s="245"/>
      <c r="C73" s="245"/>
      <c r="D73" s="245"/>
      <c r="E73" s="245"/>
      <c r="F73" s="245"/>
      <c r="G73" s="245"/>
      <c r="H73" s="245"/>
      <c r="I73" s="245"/>
      <c r="J73" s="247"/>
    </row>
    <row r="74" spans="1:10" s="20" customFormat="1" ht="30.75" customHeight="1" x14ac:dyDescent="0.25">
      <c r="A74" s="245"/>
      <c r="B74" s="245"/>
      <c r="C74" s="245"/>
      <c r="D74" s="245"/>
      <c r="E74" s="245"/>
      <c r="F74" s="245"/>
      <c r="G74" s="245"/>
      <c r="H74" s="245"/>
      <c r="I74" s="245"/>
      <c r="J74" s="247"/>
    </row>
    <row r="75" spans="1:10" s="20" customFormat="1" ht="30.75" customHeight="1" x14ac:dyDescent="0.25">
      <c r="A75" s="245"/>
      <c r="B75" s="245"/>
      <c r="C75" s="245"/>
      <c r="D75" s="245"/>
      <c r="E75" s="245"/>
      <c r="F75" s="245"/>
      <c r="G75" s="245"/>
      <c r="H75" s="245"/>
      <c r="I75" s="245"/>
      <c r="J75" s="247"/>
    </row>
    <row r="76" spans="1:10" s="20" customFormat="1" ht="30.75" customHeight="1" x14ac:dyDescent="0.25">
      <c r="A76" s="246" t="s">
        <v>508</v>
      </c>
      <c r="B76" s="246" t="s">
        <v>409</v>
      </c>
      <c r="C76" s="245"/>
      <c r="D76" s="245"/>
      <c r="E76" s="245"/>
      <c r="F76" s="245"/>
      <c r="G76" s="245"/>
      <c r="H76" s="245"/>
      <c r="I76" s="245"/>
      <c r="J76" s="247"/>
    </row>
    <row r="78" spans="1:10" ht="30" customHeight="1" x14ac:dyDescent="0.25">
      <c r="A78" s="577" t="s">
        <v>493</v>
      </c>
      <c r="B78" s="76" t="s">
        <v>242</v>
      </c>
      <c r="C78" s="77">
        <f>C5</f>
        <v>46213</v>
      </c>
      <c r="D78" s="46"/>
      <c r="E78" s="46"/>
      <c r="F78" s="46"/>
      <c r="G78" s="46"/>
      <c r="H78" s="46"/>
    </row>
    <row r="79" spans="1:10" ht="30" customHeight="1" x14ac:dyDescent="0.25">
      <c r="A79" s="577"/>
      <c r="B79" s="76" t="s">
        <v>243</v>
      </c>
      <c r="C79" s="77">
        <f>C6</f>
        <v>46233</v>
      </c>
      <c r="D79" s="46"/>
      <c r="E79" s="46"/>
      <c r="F79" s="46"/>
      <c r="G79" s="46"/>
      <c r="H79" s="46"/>
    </row>
    <row r="80" spans="1:10" ht="29.25" customHeight="1" x14ac:dyDescent="0.25">
      <c r="A80" s="577"/>
      <c r="B80" s="76" t="s">
        <v>244</v>
      </c>
      <c r="C80" s="78">
        <f>C79-C78+1</f>
        <v>21</v>
      </c>
      <c r="D80" s="47"/>
      <c r="E80" s="571"/>
      <c r="F80" s="571"/>
      <c r="G80" s="571"/>
      <c r="H80" s="571"/>
      <c r="I80" s="571"/>
    </row>
    <row r="81" spans="1:9" ht="30" hidden="1" customHeight="1" x14ac:dyDescent="0.25">
      <c r="A81" s="577"/>
      <c r="B81" s="76"/>
      <c r="C81" s="78">
        <v>0</v>
      </c>
      <c r="D81" s="47"/>
      <c r="E81" s="47"/>
      <c r="F81" s="47"/>
      <c r="G81" s="47"/>
      <c r="H81" s="47"/>
    </row>
    <row r="82" spans="1:9" ht="30" hidden="1" customHeight="1" x14ac:dyDescent="0.25">
      <c r="A82" s="577"/>
      <c r="B82" s="76"/>
      <c r="C82" s="78">
        <f>C80-C81</f>
        <v>21</v>
      </c>
      <c r="D82" s="47"/>
      <c r="E82" s="47"/>
      <c r="F82" s="47"/>
      <c r="G82" s="47"/>
      <c r="H82" s="47"/>
    </row>
    <row r="83" spans="1:9" ht="30" customHeight="1" x14ac:dyDescent="0.25">
      <c r="A83" s="577"/>
      <c r="B83" s="76" t="s">
        <v>245</v>
      </c>
      <c r="C83" s="78">
        <f ca="1">SUMPRODUCT((WEEKDAY(ROW(INDIRECT(C$78&amp;":"&amp;C$79)))=7)*1)</f>
        <v>3</v>
      </c>
      <c r="D83" s="47"/>
      <c r="E83" s="572"/>
      <c r="F83" s="572"/>
      <c r="G83" s="572"/>
      <c r="H83" s="572"/>
      <c r="I83" s="572"/>
    </row>
    <row r="84" spans="1:9" ht="30" customHeight="1" x14ac:dyDescent="0.25">
      <c r="A84" s="577"/>
      <c r="B84" s="76" t="s">
        <v>246</v>
      </c>
      <c r="C84" s="78">
        <f ca="1">C80-C83</f>
        <v>18</v>
      </c>
      <c r="D84" s="47"/>
      <c r="E84" s="435"/>
      <c r="F84" s="435"/>
      <c r="G84" s="435"/>
      <c r="H84" s="435"/>
      <c r="I84" s="435"/>
    </row>
    <row r="85" spans="1:9" ht="30" customHeight="1" x14ac:dyDescent="0.25">
      <c r="A85" s="577"/>
      <c r="B85" s="76" t="s">
        <v>247</v>
      </c>
      <c r="C85" s="78">
        <f>NETWORKDAYS(C78,C79)</f>
        <v>15</v>
      </c>
      <c r="D85" s="47"/>
      <c r="E85" s="47"/>
      <c r="F85" s="47"/>
      <c r="G85" s="47"/>
      <c r="H85" s="47"/>
    </row>
    <row r="87" spans="1:9" s="20" customFormat="1" ht="15.75" customHeight="1" x14ac:dyDescent="0.25">
      <c r="A87" s="518" t="s">
        <v>413</v>
      </c>
      <c r="B87" s="519">
        <v>32000</v>
      </c>
      <c r="C87" s="596" t="s">
        <v>909</v>
      </c>
      <c r="D87" s="597"/>
      <c r="E87" s="598"/>
    </row>
    <row r="88" spans="1:9" s="20" customFormat="1" ht="21" customHeight="1" x14ac:dyDescent="0.25">
      <c r="A88" s="518"/>
      <c r="B88" s="519"/>
      <c r="C88" s="599"/>
      <c r="D88" s="464"/>
      <c r="E88" s="600"/>
    </row>
    <row r="89" spans="1:9" s="20" customFormat="1" ht="15" customHeight="1" x14ac:dyDescent="0.25"/>
    <row r="90" spans="1:9" s="20" customFormat="1" ht="10.5" customHeight="1" x14ac:dyDescent="0.25">
      <c r="A90" s="520" t="s">
        <v>414</v>
      </c>
      <c r="B90" s="519">
        <v>2500</v>
      </c>
      <c r="C90" s="462" t="s">
        <v>466</v>
      </c>
      <c r="D90" s="462"/>
      <c r="E90" s="462"/>
      <c r="F90" s="521"/>
      <c r="G90" s="521"/>
      <c r="H90" s="521"/>
      <c r="I90" s="521"/>
    </row>
    <row r="91" spans="1:9" s="20" customFormat="1" ht="10.5" customHeight="1" x14ac:dyDescent="0.25">
      <c r="A91" s="520"/>
      <c r="B91" s="519"/>
      <c r="C91" s="462"/>
      <c r="D91" s="462"/>
      <c r="E91" s="462"/>
    </row>
    <row r="92" spans="1:9" s="20" customFormat="1" ht="10.5" customHeight="1" x14ac:dyDescent="0.25">
      <c r="A92" s="520"/>
      <c r="B92" s="519"/>
      <c r="C92" s="462"/>
      <c r="D92" s="462"/>
      <c r="E92" s="462"/>
      <c r="F92" s="521"/>
      <c r="G92" s="521"/>
      <c r="H92" s="521"/>
      <c r="I92" s="521"/>
    </row>
    <row r="94" spans="1:9" x14ac:dyDescent="0.25">
      <c r="A94" s="576"/>
    </row>
    <row r="95" spans="1:9" ht="27" customHeight="1" x14ac:dyDescent="0.25">
      <c r="A95" s="576"/>
      <c r="C95" s="577" t="s">
        <v>415</v>
      </c>
      <c r="D95" s="577"/>
      <c r="E95" s="248">
        <v>25</v>
      </c>
      <c r="F95" s="78" t="s">
        <v>495</v>
      </c>
    </row>
    <row r="96" spans="1:9" ht="15" customHeight="1" x14ac:dyDescent="0.25">
      <c r="A96" s="576"/>
      <c r="C96" s="577" t="s">
        <v>417</v>
      </c>
      <c r="D96" s="577" t="s">
        <v>418</v>
      </c>
      <c r="E96" s="577" t="s">
        <v>496</v>
      </c>
      <c r="F96" s="577" t="s">
        <v>497</v>
      </c>
    </row>
    <row r="97" spans="1:9" ht="30" customHeight="1" x14ac:dyDescent="0.25">
      <c r="C97" s="577"/>
      <c r="D97" s="577"/>
      <c r="E97" s="577"/>
      <c r="F97" s="577"/>
    </row>
    <row r="98" spans="1:9" ht="30" customHeight="1" x14ac:dyDescent="0.25">
      <c r="C98" s="77">
        <f>C78</f>
        <v>46213</v>
      </c>
      <c r="D98" s="77">
        <f>C79</f>
        <v>46233</v>
      </c>
      <c r="E98" s="79">
        <f>C85-1</f>
        <v>14</v>
      </c>
      <c r="F98" s="79">
        <v>14</v>
      </c>
    </row>
    <row r="99" spans="1:9" ht="30" customHeight="1" x14ac:dyDescent="0.25">
      <c r="C99" s="46"/>
      <c r="D99" s="46"/>
      <c r="E99" s="47"/>
      <c r="F99" s="47"/>
    </row>
    <row r="100" spans="1:9" ht="30" customHeight="1" x14ac:dyDescent="0.25">
      <c r="A100" s="237" t="s">
        <v>421</v>
      </c>
      <c r="C100" s="46"/>
      <c r="D100" s="46"/>
      <c r="E100" s="47"/>
      <c r="F100" s="47"/>
    </row>
    <row r="101" spans="1:9" ht="30" customHeight="1" x14ac:dyDescent="0.25">
      <c r="C101" s="577" t="s">
        <v>207</v>
      </c>
      <c r="D101" s="577"/>
      <c r="E101" s="577"/>
      <c r="F101" s="577"/>
      <c r="G101" s="577"/>
    </row>
    <row r="102" spans="1:9" ht="15" customHeight="1" x14ac:dyDescent="0.25">
      <c r="B102" s="80"/>
      <c r="C102" s="578" t="s">
        <v>498</v>
      </c>
      <c r="D102" s="578"/>
      <c r="E102" s="578"/>
      <c r="F102" s="578"/>
      <c r="G102" s="578"/>
    </row>
    <row r="103" spans="1:9" x14ac:dyDescent="0.25">
      <c r="C103" s="578"/>
      <c r="D103" s="578"/>
      <c r="E103" s="578"/>
      <c r="F103" s="578"/>
      <c r="G103" s="578"/>
    </row>
    <row r="104" spans="1:9" ht="29.25" customHeight="1" x14ac:dyDescent="0.25">
      <c r="C104" s="577" t="s">
        <v>225</v>
      </c>
      <c r="D104" s="577"/>
      <c r="E104" s="577" t="s">
        <v>499</v>
      </c>
      <c r="F104" s="577"/>
      <c r="G104" s="577"/>
    </row>
    <row r="105" spans="1:9" ht="29.25" customHeight="1" x14ac:dyDescent="0.25">
      <c r="B105" s="81"/>
      <c r="C105" s="610" t="s">
        <v>910</v>
      </c>
      <c r="D105" s="610"/>
      <c r="E105" s="611">
        <f>-B90*F98/21.67</f>
        <v>-1615.1361329026302</v>
      </c>
      <c r="F105" s="611"/>
      <c r="G105" s="611"/>
      <c r="I105" s="229">
        <f>ROUND(2500*14/21.67,2)</f>
        <v>1615.14</v>
      </c>
    </row>
    <row r="106" spans="1:9" ht="30" customHeight="1" x14ac:dyDescent="0.25">
      <c r="B106" s="81"/>
      <c r="C106" s="229"/>
      <c r="D106" s="229"/>
      <c r="E106" s="612" t="s">
        <v>779</v>
      </c>
      <c r="F106" s="612"/>
      <c r="G106" s="612"/>
    </row>
    <row r="107" spans="1:9" ht="23.25" customHeight="1" x14ac:dyDescent="0.25">
      <c r="A107" s="237" t="s">
        <v>211</v>
      </c>
    </row>
    <row r="109" spans="1:9" ht="22.5" customHeight="1" x14ac:dyDescent="0.25">
      <c r="C109" s="577" t="s">
        <v>424</v>
      </c>
      <c r="D109" s="577"/>
      <c r="E109" s="577"/>
      <c r="F109" s="577"/>
      <c r="G109" s="577"/>
    </row>
    <row r="110" spans="1:9" x14ac:dyDescent="0.25">
      <c r="B110" s="80"/>
      <c r="C110" s="615" t="s">
        <v>486</v>
      </c>
      <c r="D110" s="615"/>
      <c r="E110" s="615"/>
      <c r="F110" s="615"/>
      <c r="G110" s="615"/>
    </row>
    <row r="111" spans="1:9" ht="24" customHeight="1" x14ac:dyDescent="0.25">
      <c r="A111" s="81"/>
      <c r="C111" s="607" t="s">
        <v>500</v>
      </c>
      <c r="D111" s="607"/>
      <c r="E111" s="607"/>
      <c r="F111" s="607"/>
      <c r="G111" s="607"/>
      <c r="H111" s="249">
        <f>B87*0.1*E98/E95</f>
        <v>1792</v>
      </c>
      <c r="I111" s="250" t="s">
        <v>911</v>
      </c>
    </row>
    <row r="112" spans="1:9" ht="24" customHeight="1" x14ac:dyDescent="0.25">
      <c r="C112" s="608" t="s">
        <v>501</v>
      </c>
      <c r="D112" s="608"/>
      <c r="E112" s="608"/>
      <c r="F112" s="608"/>
      <c r="G112" s="608"/>
      <c r="H112" s="614">
        <f>-E105</f>
        <v>1615.1361329026302</v>
      </c>
      <c r="I112" s="614"/>
    </row>
    <row r="114" spans="1:10" ht="24.75" customHeight="1" x14ac:dyDescent="0.25">
      <c r="A114" s="118" t="s">
        <v>219</v>
      </c>
      <c r="C114" s="609" t="s">
        <v>427</v>
      </c>
      <c r="D114" s="609"/>
      <c r="E114" s="609"/>
      <c r="F114" s="609"/>
      <c r="G114" s="609"/>
    </row>
    <row r="115" spans="1:10" ht="24.75" customHeight="1" x14ac:dyDescent="0.25">
      <c r="C115" s="577" t="s">
        <v>502</v>
      </c>
      <c r="D115" s="577"/>
      <c r="E115" s="577"/>
      <c r="F115" s="577"/>
      <c r="G115" s="577"/>
    </row>
    <row r="116" spans="1:10" ht="24.75" customHeight="1" x14ac:dyDescent="0.25">
      <c r="C116" s="577"/>
      <c r="D116" s="577"/>
      <c r="E116" s="577"/>
      <c r="F116" s="577"/>
      <c r="G116" s="577"/>
    </row>
    <row r="117" spans="1:10" ht="24.75" customHeight="1" x14ac:dyDescent="0.25">
      <c r="C117" s="575" t="s">
        <v>912</v>
      </c>
      <c r="D117" s="575"/>
      <c r="E117" s="575"/>
      <c r="F117" s="575"/>
      <c r="G117" s="575"/>
    </row>
    <row r="118" spans="1:10" ht="24.75" customHeight="1" x14ac:dyDescent="0.25">
      <c r="C118" s="236"/>
      <c r="D118" s="236"/>
      <c r="E118" s="236"/>
      <c r="F118" s="236"/>
      <c r="G118" s="236"/>
    </row>
    <row r="119" spans="1:10" ht="24.75" customHeight="1" x14ac:dyDescent="0.25">
      <c r="A119" s="118" t="s">
        <v>222</v>
      </c>
      <c r="C119" s="236"/>
      <c r="D119" s="236"/>
      <c r="E119" s="236"/>
      <c r="F119" s="236"/>
      <c r="G119" s="236"/>
    </row>
    <row r="121" spans="1:10" ht="18.75" x14ac:dyDescent="0.3">
      <c r="A121" s="590" t="s">
        <v>429</v>
      </c>
      <c r="B121" s="590"/>
      <c r="C121" s="590"/>
      <c r="D121" s="590"/>
      <c r="E121" s="590"/>
      <c r="F121" s="590"/>
      <c r="G121" s="590"/>
      <c r="H121" s="590"/>
      <c r="I121" s="590"/>
      <c r="J121" s="590"/>
    </row>
    <row r="122" spans="1:10" ht="15.75" x14ac:dyDescent="0.25">
      <c r="A122" s="591" t="s">
        <v>431</v>
      </c>
      <c r="B122" s="591"/>
      <c r="C122" s="591"/>
      <c r="D122" s="591"/>
      <c r="E122" s="82"/>
      <c r="F122" s="592" t="s">
        <v>430</v>
      </c>
      <c r="G122" s="592"/>
      <c r="H122" s="592"/>
      <c r="I122" s="592"/>
      <c r="J122" s="592"/>
    </row>
    <row r="123" spans="1:10" x14ac:dyDescent="0.25">
      <c r="A123" s="84" t="s">
        <v>432</v>
      </c>
      <c r="B123" s="586" t="s">
        <v>433</v>
      </c>
      <c r="C123" s="586"/>
      <c r="D123" s="586"/>
      <c r="E123" s="85"/>
      <c r="F123" s="83" t="s">
        <v>432</v>
      </c>
      <c r="G123" s="593" t="s">
        <v>433</v>
      </c>
      <c r="H123" s="593"/>
      <c r="I123" s="593"/>
      <c r="J123" s="593"/>
    </row>
    <row r="124" spans="1:10" x14ac:dyDescent="0.25">
      <c r="A124" s="87" t="s">
        <v>435</v>
      </c>
      <c r="B124" s="586" t="s">
        <v>433</v>
      </c>
      <c r="C124" s="586"/>
      <c r="D124" s="586"/>
      <c r="E124" s="88"/>
      <c r="F124" s="86" t="s">
        <v>434</v>
      </c>
      <c r="G124" s="587" t="s">
        <v>433</v>
      </c>
      <c r="H124" s="587"/>
      <c r="I124" s="587"/>
      <c r="J124" s="587"/>
    </row>
    <row r="125" spans="1:10" x14ac:dyDescent="0.25">
      <c r="A125" s="89"/>
      <c r="B125" s="586"/>
      <c r="C125" s="586"/>
      <c r="D125" s="586"/>
      <c r="E125" s="88"/>
      <c r="F125" s="86" t="s">
        <v>436</v>
      </c>
      <c r="G125" s="588" t="s">
        <v>433</v>
      </c>
      <c r="H125" s="588"/>
      <c r="I125" s="588"/>
      <c r="J125" s="588"/>
    </row>
    <row r="126" spans="1:10" x14ac:dyDescent="0.25">
      <c r="A126" s="90" t="s">
        <v>438</v>
      </c>
      <c r="B126" s="589" t="s">
        <v>433</v>
      </c>
      <c r="C126" s="589"/>
      <c r="D126" s="589"/>
      <c r="E126" s="91"/>
      <c r="F126" s="86" t="s">
        <v>437</v>
      </c>
      <c r="G126" s="588" t="s">
        <v>433</v>
      </c>
      <c r="H126" s="588"/>
      <c r="I126" s="588"/>
      <c r="J126" s="588"/>
    </row>
    <row r="127" spans="1:10" x14ac:dyDescent="0.25">
      <c r="A127" s="92" t="s">
        <v>440</v>
      </c>
      <c r="B127" s="586" t="s">
        <v>433</v>
      </c>
      <c r="C127" s="586"/>
      <c r="D127" s="586"/>
      <c r="E127" s="88"/>
      <c r="F127" s="86" t="s">
        <v>439</v>
      </c>
      <c r="G127" s="602" t="s">
        <v>433</v>
      </c>
      <c r="H127" s="602"/>
      <c r="I127" s="602"/>
      <c r="J127" s="602"/>
    </row>
    <row r="128" spans="1:10" x14ac:dyDescent="0.25">
      <c r="A128" s="92" t="s">
        <v>441</v>
      </c>
      <c r="B128" s="603"/>
      <c r="C128" s="603"/>
      <c r="D128" s="603"/>
      <c r="E128" s="94"/>
      <c r="F128" s="93" t="s">
        <v>435</v>
      </c>
      <c r="G128" s="604" t="s">
        <v>433</v>
      </c>
      <c r="H128" s="604"/>
      <c r="I128" s="604"/>
      <c r="J128" s="604"/>
    </row>
    <row r="129" spans="1:10" x14ac:dyDescent="0.25">
      <c r="A129" s="97" t="s">
        <v>444</v>
      </c>
      <c r="B129" s="98"/>
      <c r="C129" s="99"/>
      <c r="D129" s="100"/>
      <c r="E129" s="100"/>
      <c r="F129" s="605" t="s">
        <v>442</v>
      </c>
      <c r="G129" s="605"/>
      <c r="H129" s="605"/>
      <c r="I129" s="95" t="s">
        <v>443</v>
      </c>
      <c r="J129" s="96"/>
    </row>
    <row r="130" spans="1:10" x14ac:dyDescent="0.25">
      <c r="A130" s="97"/>
      <c r="B130" s="105"/>
      <c r="C130" s="107" t="s">
        <v>448</v>
      </c>
      <c r="D130" s="243"/>
      <c r="E130" s="107"/>
      <c r="F130" s="101" t="s">
        <v>445</v>
      </c>
      <c r="G130" s="244" t="s">
        <v>433</v>
      </c>
      <c r="H130" s="105"/>
      <c r="I130" s="234" t="s">
        <v>447</v>
      </c>
      <c r="J130" s="104" t="s">
        <v>433</v>
      </c>
    </row>
    <row r="131" spans="1:10" x14ac:dyDescent="0.25">
      <c r="A131" s="606" t="s">
        <v>450</v>
      </c>
      <c r="B131" s="606"/>
      <c r="C131" s="585" t="s">
        <v>433</v>
      </c>
      <c r="D131" s="585"/>
      <c r="E131" s="108"/>
      <c r="F131" s="107" t="s">
        <v>449</v>
      </c>
      <c r="G131" t="s">
        <v>433</v>
      </c>
    </row>
    <row r="132" spans="1:10" ht="23.25" customHeight="1" x14ac:dyDescent="0.25">
      <c r="A132" s="594" t="s">
        <v>451</v>
      </c>
      <c r="B132" s="594"/>
      <c r="C132" s="594"/>
      <c r="D132" s="594"/>
      <c r="E132" s="594"/>
      <c r="F132" s="594"/>
      <c r="G132" s="109">
        <v>151.66999999999999</v>
      </c>
      <c r="H132" s="110" t="s">
        <v>452</v>
      </c>
      <c r="I132" s="111">
        <f>ROUND(J132/G132,2)</f>
        <v>16.48</v>
      </c>
      <c r="J132" s="117">
        <v>2500</v>
      </c>
    </row>
    <row r="133" spans="1:10" ht="23.25" customHeight="1" x14ac:dyDescent="0.25">
      <c r="A133" s="594" t="s">
        <v>453</v>
      </c>
      <c r="B133" s="594"/>
      <c r="C133" s="594"/>
      <c r="D133" s="594"/>
      <c r="E133" s="594"/>
      <c r="F133" s="594"/>
      <c r="G133" s="109"/>
      <c r="H133" s="110" t="s">
        <v>452</v>
      </c>
      <c r="I133" s="111">
        <f>I132</f>
        <v>16.48</v>
      </c>
      <c r="J133" s="117">
        <f>ROUND(G133*I133,2)</f>
        <v>0</v>
      </c>
    </row>
    <row r="134" spans="1:10" ht="23.25" customHeight="1" x14ac:dyDescent="0.25">
      <c r="A134" s="594" t="s">
        <v>454</v>
      </c>
      <c r="B134" s="594"/>
      <c r="C134" s="594"/>
      <c r="D134" s="594"/>
      <c r="E134" s="594"/>
      <c r="F134" s="594"/>
      <c r="G134" s="109"/>
      <c r="H134" s="110" t="s">
        <v>452</v>
      </c>
      <c r="I134" s="111">
        <f>IF(G134=0,0,ROUND((J132/151.67)*1.25,2))</f>
        <v>0</v>
      </c>
      <c r="J134" s="117">
        <f>ROUND(G134*I134,2)</f>
        <v>0</v>
      </c>
    </row>
    <row r="135" spans="1:10" ht="23.25" customHeight="1" x14ac:dyDescent="0.25">
      <c r="A135" s="594" t="s">
        <v>455</v>
      </c>
      <c r="B135" s="594"/>
      <c r="C135" s="594"/>
      <c r="D135" s="594"/>
      <c r="E135" s="594"/>
      <c r="F135" s="594"/>
      <c r="G135" s="109"/>
      <c r="H135" s="110" t="s">
        <v>452</v>
      </c>
      <c r="I135" s="111">
        <f>ROUND(IF(G135&gt;0,I132*1.5,0),2)</f>
        <v>0</v>
      </c>
      <c r="J135" s="117">
        <f>ROUND(G135*I135,2)</f>
        <v>0</v>
      </c>
    </row>
    <row r="136" spans="1:10" ht="23.25" customHeight="1" x14ac:dyDescent="0.25">
      <c r="A136" s="601" t="s">
        <v>913</v>
      </c>
      <c r="B136" s="601"/>
      <c r="C136" s="601"/>
      <c r="D136" s="601"/>
      <c r="E136" s="601"/>
      <c r="F136" s="601"/>
      <c r="G136" s="109"/>
      <c r="H136" s="110" t="s">
        <v>452</v>
      </c>
      <c r="I136" s="110"/>
      <c r="J136" s="251">
        <f>E105</f>
        <v>-1615.1361329026302</v>
      </c>
    </row>
    <row r="137" spans="1:10" ht="23.25" customHeight="1" x14ac:dyDescent="0.25">
      <c r="A137" s="594" t="s">
        <v>457</v>
      </c>
      <c r="B137" s="594"/>
      <c r="C137" s="594"/>
      <c r="D137" s="594"/>
      <c r="E137" s="594"/>
      <c r="F137" s="594"/>
      <c r="G137" s="109"/>
      <c r="H137" s="110" t="s">
        <v>452</v>
      </c>
      <c r="I137" s="110"/>
      <c r="J137" s="251">
        <f>+H111</f>
        <v>1792</v>
      </c>
    </row>
    <row r="138" spans="1:10" hidden="1" x14ac:dyDescent="0.25">
      <c r="A138" s="613"/>
      <c r="B138" s="613"/>
      <c r="C138" s="613"/>
      <c r="D138" s="613"/>
      <c r="E138" s="613"/>
      <c r="F138" s="613"/>
      <c r="G138" s="109"/>
      <c r="H138" s="110" t="s">
        <v>452</v>
      </c>
      <c r="I138" s="110"/>
      <c r="J138" s="117"/>
    </row>
    <row r="139" spans="1:10" hidden="1" x14ac:dyDescent="0.25">
      <c r="A139" s="613"/>
      <c r="B139" s="613"/>
      <c r="C139" s="613"/>
      <c r="D139" s="613"/>
      <c r="E139" s="613"/>
      <c r="F139" s="613"/>
      <c r="G139" s="109"/>
      <c r="H139" s="110" t="s">
        <v>452</v>
      </c>
      <c r="I139" s="110"/>
      <c r="J139" s="117"/>
    </row>
    <row r="140" spans="1:10" s="20" customFormat="1" ht="30.75" customHeight="1" x14ac:dyDescent="0.25">
      <c r="A140" s="488" t="s">
        <v>473</v>
      </c>
      <c r="B140" s="489"/>
      <c r="C140" s="489"/>
      <c r="D140" s="489"/>
      <c r="E140" s="489"/>
      <c r="F140" s="489"/>
      <c r="G140" s="489"/>
      <c r="H140" s="489"/>
      <c r="I140" s="490"/>
      <c r="J140" s="251">
        <f>SUM(J132:J139)</f>
        <v>2676.8638670973696</v>
      </c>
    </row>
  </sheetData>
  <mergeCells count="120">
    <mergeCell ref="A140:I140"/>
    <mergeCell ref="F92:I92"/>
    <mergeCell ref="C105:D105"/>
    <mergeCell ref="E105:G105"/>
    <mergeCell ref="C104:D104"/>
    <mergeCell ref="E104:G104"/>
    <mergeCell ref="E106:G106"/>
    <mergeCell ref="A135:F135"/>
    <mergeCell ref="A136:F136"/>
    <mergeCell ref="A137:F137"/>
    <mergeCell ref="A138:F138"/>
    <mergeCell ref="A139:F139"/>
    <mergeCell ref="A133:F133"/>
    <mergeCell ref="A134:F134"/>
    <mergeCell ref="A121:J121"/>
    <mergeCell ref="A122:D122"/>
    <mergeCell ref="F122:J122"/>
    <mergeCell ref="H112:I112"/>
    <mergeCell ref="C117:G117"/>
    <mergeCell ref="F96:F97"/>
    <mergeCell ref="C101:G101"/>
    <mergeCell ref="C102:G103"/>
    <mergeCell ref="C109:G109"/>
    <mergeCell ref="C110:G110"/>
    <mergeCell ref="B123:D123"/>
    <mergeCell ref="G123:J123"/>
    <mergeCell ref="B124:D124"/>
    <mergeCell ref="G124:J124"/>
    <mergeCell ref="B125:D125"/>
    <mergeCell ref="G125:J125"/>
    <mergeCell ref="C112:G112"/>
    <mergeCell ref="C114:G114"/>
    <mergeCell ref="C115:G116"/>
    <mergeCell ref="F129:H129"/>
    <mergeCell ref="A131:B131"/>
    <mergeCell ref="C131:D131"/>
    <mergeCell ref="A132:F132"/>
    <mergeCell ref="B126:D126"/>
    <mergeCell ref="G126:J126"/>
    <mergeCell ref="B127:D127"/>
    <mergeCell ref="G127:J127"/>
    <mergeCell ref="B128:D128"/>
    <mergeCell ref="G128:J128"/>
    <mergeCell ref="C111:G111"/>
    <mergeCell ref="A94:A96"/>
    <mergeCell ref="C95:D95"/>
    <mergeCell ref="C96:C97"/>
    <mergeCell ref="D96:D97"/>
    <mergeCell ref="E96:E97"/>
    <mergeCell ref="E80:I80"/>
    <mergeCell ref="E83:I83"/>
    <mergeCell ref="E84:I84"/>
    <mergeCell ref="B90:B92"/>
    <mergeCell ref="C90:E92"/>
    <mergeCell ref="F90:I90"/>
    <mergeCell ref="A78:A85"/>
    <mergeCell ref="A87:A88"/>
    <mergeCell ref="B87:B88"/>
    <mergeCell ref="C87:E88"/>
    <mergeCell ref="A90:A92"/>
    <mergeCell ref="A65:I65"/>
    <mergeCell ref="C3:H3"/>
    <mergeCell ref="A63:F63"/>
    <mergeCell ref="A64:F64"/>
    <mergeCell ref="A5:A12"/>
    <mergeCell ref="A14:A15"/>
    <mergeCell ref="B14:B15"/>
    <mergeCell ref="C14:E15"/>
    <mergeCell ref="F17:I17"/>
    <mergeCell ref="A17:A19"/>
    <mergeCell ref="B17:B19"/>
    <mergeCell ref="C17:E19"/>
    <mergeCell ref="A57:F57"/>
    <mergeCell ref="A58:F58"/>
    <mergeCell ref="A59:F59"/>
    <mergeCell ref="A60:F60"/>
    <mergeCell ref="A61:F61"/>
    <mergeCell ref="A62:F62"/>
    <mergeCell ref="B52:D52"/>
    <mergeCell ref="G52:J52"/>
    <mergeCell ref="B53:D53"/>
    <mergeCell ref="G53:J53"/>
    <mergeCell ref="F54:H54"/>
    <mergeCell ref="A56:B56"/>
    <mergeCell ref="C56:D56"/>
    <mergeCell ref="B49:D49"/>
    <mergeCell ref="G49:J49"/>
    <mergeCell ref="B50:D50"/>
    <mergeCell ref="G50:J50"/>
    <mergeCell ref="B51:D51"/>
    <mergeCell ref="G51:J51"/>
    <mergeCell ref="C41:G42"/>
    <mergeCell ref="A46:J46"/>
    <mergeCell ref="A47:D47"/>
    <mergeCell ref="F47:J47"/>
    <mergeCell ref="B48:D48"/>
    <mergeCell ref="G48:J48"/>
    <mergeCell ref="F19:I19"/>
    <mergeCell ref="E7:I7"/>
    <mergeCell ref="E10:I10"/>
    <mergeCell ref="E11:I11"/>
    <mergeCell ref="H36:I36"/>
    <mergeCell ref="H37:I37"/>
    <mergeCell ref="B44:E44"/>
    <mergeCell ref="H41:I42"/>
    <mergeCell ref="A21:A23"/>
    <mergeCell ref="C22:D22"/>
    <mergeCell ref="C23:C24"/>
    <mergeCell ref="D23:D24"/>
    <mergeCell ref="E23:E24"/>
    <mergeCell ref="F23:F24"/>
    <mergeCell ref="C28:G28"/>
    <mergeCell ref="C29:G30"/>
    <mergeCell ref="C35:G35"/>
    <mergeCell ref="C36:G36"/>
    <mergeCell ref="C37:G37"/>
    <mergeCell ref="C32:D32"/>
    <mergeCell ref="E32:G32"/>
    <mergeCell ref="C31:D31"/>
    <mergeCell ref="E31:G31"/>
  </mergeCells>
  <dataValidations count="2">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54" xr:uid="{BCDD3040-CD76-4F79-9827-ABF0C1D1D393}">
      <formula1>$M$5:$M$7</formula1>
      <formula2>0</formula2>
    </dataValidation>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129" xr:uid="{403BEC46-15B0-49E8-A2AE-E5966FE95E91}">
      <formula1>$M$4:$M$6</formula1>
      <formula2>0</formula2>
    </dataValidation>
  </dataValidations>
  <printOptions horizontalCentered="1" verticalCentered="1"/>
  <pageMargins left="0.11811023622047245" right="0.11811023622047245" top="0.19685039370078741" bottom="0.15748031496062992" header="0.31496062992125984" footer="0.31496062992125984"/>
  <pageSetup paperSize="9" scale="75" orientation="landscape" horizontalDpi="300" verticalDpi="300"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4A3B4-488A-44E4-B14F-17F07E477BC4}">
  <dimension ref="A1:K160"/>
  <sheetViews>
    <sheetView topLeftCell="A147" workbookViewId="0">
      <selection activeCell="B110" sqref="B110"/>
    </sheetView>
  </sheetViews>
  <sheetFormatPr baseColWidth="10" defaultColWidth="9.140625" defaultRowHeight="15" x14ac:dyDescent="0.25"/>
  <cols>
    <col min="1" max="1" width="10.7109375" style="1" customWidth="1"/>
    <col min="2" max="2" width="20.140625" style="1" customWidth="1"/>
    <col min="3" max="4" width="13.42578125" style="1" customWidth="1"/>
    <col min="5" max="5" width="20.5703125" style="1" customWidth="1"/>
    <col min="6" max="6" width="16.85546875" style="1" customWidth="1"/>
    <col min="7" max="7" width="15.85546875" style="1" customWidth="1"/>
    <col min="8" max="8" width="10.7109375" style="1" customWidth="1"/>
    <col min="9" max="9" width="20.7109375" style="1" customWidth="1"/>
    <col min="10" max="10" width="26.7109375" style="1" customWidth="1"/>
    <col min="11" max="1025" width="10.7109375" style="1" customWidth="1"/>
    <col min="1026" max="16384" width="9.140625" style="1"/>
  </cols>
  <sheetData>
    <row r="1" spans="1:11" s="20" customFormat="1" ht="16.5" customHeight="1" x14ac:dyDescent="0.25">
      <c r="A1" s="22" t="s">
        <v>526</v>
      </c>
      <c r="B1" s="41" t="s">
        <v>697</v>
      </c>
      <c r="C1" s="20" t="s">
        <v>465</v>
      </c>
    </row>
    <row r="2" spans="1:11" s="20" customFormat="1" ht="16.5" customHeight="1" x14ac:dyDescent="0.25">
      <c r="A2" s="159"/>
      <c r="C2" s="20" t="s">
        <v>510</v>
      </c>
      <c r="D2" s="159"/>
      <c r="E2" s="159"/>
    </row>
    <row r="3" spans="1:11" s="5" customFormat="1" ht="21.75" customHeight="1" x14ac:dyDescent="0.25">
      <c r="B3" s="120"/>
      <c r="C3" s="517" t="s">
        <v>507</v>
      </c>
      <c r="D3" s="517"/>
      <c r="E3" s="517"/>
      <c r="F3" s="517"/>
      <c r="G3" s="517"/>
      <c r="H3" s="517"/>
    </row>
    <row r="6" spans="1:11" ht="33.75" customHeight="1" x14ac:dyDescent="0.25">
      <c r="A6" s="514" t="s">
        <v>493</v>
      </c>
      <c r="B6" s="121" t="s">
        <v>242</v>
      </c>
      <c r="C6" s="417">
        <v>46213</v>
      </c>
      <c r="D6" s="57"/>
      <c r="E6" s="57"/>
      <c r="F6" s="57"/>
      <c r="G6" s="57"/>
      <c r="H6" s="57"/>
    </row>
    <row r="7" spans="1:11" ht="33.75" customHeight="1" x14ac:dyDescent="0.25">
      <c r="A7" s="515"/>
      <c r="B7" s="121" t="s">
        <v>243</v>
      </c>
      <c r="C7" s="417">
        <v>46224</v>
      </c>
      <c r="D7" s="57"/>
      <c r="E7" s="57"/>
      <c r="F7" s="57"/>
      <c r="G7" s="57"/>
      <c r="H7" s="57"/>
      <c r="K7" s="252"/>
    </row>
    <row r="8" spans="1:11" ht="33.75" customHeight="1" x14ac:dyDescent="0.25">
      <c r="A8" s="515"/>
      <c r="B8" s="121" t="s">
        <v>244</v>
      </c>
      <c r="C8" s="123">
        <f>C7-C6+1</f>
        <v>12</v>
      </c>
      <c r="D8" s="16"/>
      <c r="E8" s="616"/>
      <c r="F8" s="616"/>
      <c r="G8" s="616"/>
      <c r="H8" s="616"/>
      <c r="I8" s="616"/>
      <c r="K8" s="252"/>
    </row>
    <row r="9" spans="1:11" ht="33.75" hidden="1" customHeight="1" x14ac:dyDescent="0.25">
      <c r="A9" s="515"/>
      <c r="B9" s="121"/>
      <c r="C9" s="123">
        <v>0</v>
      </c>
      <c r="D9" s="16"/>
      <c r="E9" s="16"/>
      <c r="F9" s="16"/>
      <c r="G9" s="16"/>
      <c r="H9" s="16"/>
      <c r="K9" s="252"/>
    </row>
    <row r="10" spans="1:11" ht="33.75" hidden="1" customHeight="1" x14ac:dyDescent="0.25">
      <c r="A10" s="515"/>
      <c r="B10" s="121"/>
      <c r="C10" s="123">
        <f>C8-C9</f>
        <v>12</v>
      </c>
      <c r="D10" s="16"/>
      <c r="E10" s="16"/>
      <c r="F10" s="16"/>
      <c r="G10" s="16"/>
      <c r="H10" s="16"/>
      <c r="K10" s="252"/>
    </row>
    <row r="11" spans="1:11" ht="33.75" customHeight="1" x14ac:dyDescent="0.25">
      <c r="A11" s="515"/>
      <c r="B11" s="121" t="s">
        <v>245</v>
      </c>
      <c r="C11" s="123">
        <f ca="1">SUMPRODUCT((WEEKDAY(ROW(INDIRECT(C$6&amp;":"&amp;C$7)))=7)*1)</f>
        <v>2</v>
      </c>
      <c r="D11" s="16"/>
      <c r="E11" s="448"/>
      <c r="F11" s="448"/>
      <c r="G11" s="448"/>
      <c r="H11" s="448"/>
      <c r="I11" s="448"/>
      <c r="K11" s="252"/>
    </row>
    <row r="12" spans="1:11" ht="33.75" customHeight="1" x14ac:dyDescent="0.25">
      <c r="A12" s="515"/>
      <c r="B12" s="121" t="s">
        <v>246</v>
      </c>
      <c r="C12" s="123">
        <f ca="1">C8-C11</f>
        <v>10</v>
      </c>
      <c r="D12" s="16"/>
      <c r="E12" s="505"/>
      <c r="F12" s="505"/>
      <c r="G12" s="505"/>
      <c r="H12" s="505"/>
      <c r="I12" s="505"/>
      <c r="K12" s="252"/>
    </row>
    <row r="13" spans="1:11" ht="33.75" customHeight="1" x14ac:dyDescent="0.25">
      <c r="A13" s="516"/>
      <c r="B13" s="121" t="s">
        <v>247</v>
      </c>
      <c r="C13" s="123">
        <f>NETWORKDAYS(C6,C7)</f>
        <v>8</v>
      </c>
      <c r="D13" s="16"/>
      <c r="E13" s="16"/>
      <c r="F13" s="16"/>
      <c r="G13" s="16"/>
      <c r="H13" s="16"/>
      <c r="K13" s="252"/>
    </row>
    <row r="14" spans="1:11" x14ac:dyDescent="0.25">
      <c r="K14" s="252"/>
    </row>
    <row r="16" spans="1:11" s="20" customFormat="1" ht="15.75" customHeight="1" x14ac:dyDescent="0.25">
      <c r="A16" s="518" t="s">
        <v>413</v>
      </c>
      <c r="B16" s="617">
        <v>32000</v>
      </c>
      <c r="C16" s="596" t="s">
        <v>846</v>
      </c>
      <c r="D16" s="597"/>
      <c r="E16" s="598"/>
    </row>
    <row r="17" spans="1:9" s="20" customFormat="1" ht="21" customHeight="1" x14ac:dyDescent="0.25">
      <c r="A17" s="518"/>
      <c r="B17" s="617"/>
      <c r="C17" s="599"/>
      <c r="D17" s="464"/>
      <c r="E17" s="600"/>
    </row>
    <row r="18" spans="1:9" s="20" customFormat="1" ht="15" customHeight="1" x14ac:dyDescent="0.25"/>
    <row r="19" spans="1:9" s="20" customFormat="1" ht="10.5" customHeight="1" x14ac:dyDescent="0.25">
      <c r="A19" s="520" t="s">
        <v>414</v>
      </c>
      <c r="B19" s="617">
        <v>2500</v>
      </c>
      <c r="C19" s="462" t="s">
        <v>466</v>
      </c>
      <c r="D19" s="462"/>
      <c r="E19" s="462"/>
      <c r="F19" s="521"/>
      <c r="G19" s="521"/>
      <c r="H19" s="521"/>
      <c r="I19" s="521"/>
    </row>
    <row r="20" spans="1:9" s="20" customFormat="1" ht="10.5" customHeight="1" x14ac:dyDescent="0.25">
      <c r="A20" s="520"/>
      <c r="B20" s="617"/>
      <c r="C20" s="462"/>
      <c r="D20" s="462"/>
      <c r="E20" s="462"/>
    </row>
    <row r="21" spans="1:9" s="20" customFormat="1" ht="10.5" customHeight="1" x14ac:dyDescent="0.25">
      <c r="A21" s="520"/>
      <c r="B21" s="617"/>
      <c r="C21" s="462"/>
      <c r="D21" s="462"/>
      <c r="E21" s="462"/>
      <c r="F21" s="521"/>
      <c r="G21" s="521"/>
      <c r="H21" s="521"/>
      <c r="I21" s="521"/>
    </row>
    <row r="22" spans="1:9" ht="19.5" customHeight="1" x14ac:dyDescent="0.25">
      <c r="A22" s="478"/>
    </row>
    <row r="23" spans="1:9" ht="27" customHeight="1" x14ac:dyDescent="0.25">
      <c r="A23" s="478"/>
      <c r="C23" s="462" t="s">
        <v>415</v>
      </c>
      <c r="D23" s="462"/>
      <c r="E23" s="418">
        <f>19</f>
        <v>19</v>
      </c>
      <c r="F23" s="123" t="s">
        <v>495</v>
      </c>
    </row>
    <row r="24" spans="1:9" ht="15" customHeight="1" x14ac:dyDescent="0.25">
      <c r="A24" s="478"/>
      <c r="C24" s="462" t="s">
        <v>417</v>
      </c>
      <c r="D24" s="462" t="s">
        <v>418</v>
      </c>
      <c r="E24" s="462" t="s">
        <v>496</v>
      </c>
      <c r="F24" s="462" t="s">
        <v>497</v>
      </c>
    </row>
    <row r="25" spans="1:9" ht="30" customHeight="1" x14ac:dyDescent="0.25">
      <c r="C25" s="462"/>
      <c r="D25" s="462"/>
      <c r="E25" s="462"/>
      <c r="F25" s="462"/>
    </row>
    <row r="26" spans="1:9" ht="30" customHeight="1" x14ac:dyDescent="0.25">
      <c r="C26" s="122">
        <f>C6</f>
        <v>46213</v>
      </c>
      <c r="D26" s="122">
        <f>C7</f>
        <v>46224</v>
      </c>
      <c r="E26" s="124"/>
      <c r="F26" s="124"/>
    </row>
    <row r="27" spans="1:9" ht="43.5" customHeight="1" x14ac:dyDescent="0.25">
      <c r="A27" s="253" t="s">
        <v>421</v>
      </c>
    </row>
    <row r="28" spans="1:9" x14ac:dyDescent="0.25">
      <c r="C28" s="499" t="s">
        <v>207</v>
      </c>
      <c r="D28" s="500"/>
      <c r="E28" s="500"/>
      <c r="F28" s="500"/>
      <c r="G28" s="621"/>
    </row>
    <row r="29" spans="1:9" ht="15" customHeight="1" x14ac:dyDescent="0.25">
      <c r="B29" s="2"/>
      <c r="C29" s="514" t="s">
        <v>498</v>
      </c>
      <c r="D29" s="514"/>
      <c r="E29" s="514"/>
      <c r="F29" s="514"/>
      <c r="G29" s="514"/>
    </row>
    <row r="30" spans="1:9" x14ac:dyDescent="0.25">
      <c r="C30" s="514"/>
      <c r="D30" s="514"/>
      <c r="E30" s="514"/>
      <c r="F30" s="514"/>
      <c r="G30" s="514"/>
    </row>
    <row r="31" spans="1:9" ht="30" customHeight="1" x14ac:dyDescent="0.25">
      <c r="C31" s="462" t="s">
        <v>225</v>
      </c>
      <c r="D31" s="462"/>
      <c r="E31" s="462" t="s">
        <v>499</v>
      </c>
      <c r="F31" s="462"/>
      <c r="G31" s="462"/>
    </row>
    <row r="32" spans="1:9" ht="29.25" customHeight="1" x14ac:dyDescent="0.25">
      <c r="C32" s="625"/>
      <c r="D32" s="625"/>
      <c r="E32" s="508"/>
      <c r="F32" s="508"/>
      <c r="G32" s="508"/>
    </row>
    <row r="33" spans="1:10" ht="29.25" customHeight="1" x14ac:dyDescent="0.25">
      <c r="A33" s="253" t="s">
        <v>211</v>
      </c>
      <c r="F33" s="62"/>
      <c r="G33" s="62"/>
    </row>
    <row r="34" spans="1:10" ht="26.25" customHeight="1" x14ac:dyDescent="0.25">
      <c r="C34" s="622" t="s">
        <v>424</v>
      </c>
      <c r="D34" s="623"/>
      <c r="E34" s="623"/>
      <c r="F34" s="623"/>
      <c r="G34" s="624"/>
    </row>
    <row r="35" spans="1:10" ht="32.25" customHeight="1" x14ac:dyDescent="0.25">
      <c r="B35" s="2"/>
      <c r="C35" s="514" t="s">
        <v>486</v>
      </c>
      <c r="D35" s="514"/>
      <c r="E35" s="514"/>
      <c r="F35" s="514"/>
      <c r="G35" s="514"/>
    </row>
    <row r="36" spans="1:10" ht="32.25" customHeight="1" x14ac:dyDescent="0.25">
      <c r="A36" s="126"/>
      <c r="B36" s="69"/>
      <c r="C36" s="462" t="s">
        <v>500</v>
      </c>
      <c r="D36" s="462"/>
      <c r="E36" s="462"/>
      <c r="F36" s="462"/>
      <c r="G36" s="462"/>
      <c r="H36" s="469" t="s">
        <v>481</v>
      </c>
      <c r="I36" s="469"/>
    </row>
    <row r="37" spans="1:10" ht="31.5" customHeight="1" x14ac:dyDescent="0.25">
      <c r="B37" s="69"/>
      <c r="C37" s="462" t="s">
        <v>501</v>
      </c>
      <c r="D37" s="462"/>
      <c r="E37" s="462"/>
      <c r="F37" s="462"/>
      <c r="G37" s="462"/>
      <c r="H37" s="469" t="s">
        <v>482</v>
      </c>
      <c r="I37" s="469"/>
    </row>
    <row r="40" spans="1:10" x14ac:dyDescent="0.25">
      <c r="A40" s="3" t="s">
        <v>219</v>
      </c>
    </row>
    <row r="41" spans="1:10" ht="21.75" customHeight="1" x14ac:dyDescent="0.25">
      <c r="C41" s="618" t="s">
        <v>427</v>
      </c>
      <c r="D41" s="619"/>
      <c r="E41" s="619"/>
      <c r="F41" s="619"/>
      <c r="G41" s="620"/>
    </row>
    <row r="42" spans="1:10" ht="21.75" customHeight="1" x14ac:dyDescent="0.25">
      <c r="C42" s="462" t="s">
        <v>509</v>
      </c>
      <c r="D42" s="462"/>
      <c r="E42" s="462"/>
      <c r="F42" s="462"/>
      <c r="G42" s="462"/>
    </row>
    <row r="43" spans="1:10" ht="30" customHeight="1" x14ac:dyDescent="0.25">
      <c r="B43" s="257"/>
      <c r="C43" s="462"/>
      <c r="D43" s="462"/>
      <c r="E43" s="462"/>
      <c r="F43" s="462"/>
      <c r="G43" s="462"/>
    </row>
    <row r="45" spans="1:10" x14ac:dyDescent="0.25">
      <c r="A45" s="3" t="s">
        <v>222</v>
      </c>
      <c r="B45" s="1" t="s">
        <v>511</v>
      </c>
    </row>
    <row r="48" spans="1:10" ht="18.75" x14ac:dyDescent="0.3">
      <c r="A48" s="479" t="s">
        <v>429</v>
      </c>
      <c r="B48" s="479"/>
      <c r="C48" s="479"/>
      <c r="D48" s="479"/>
      <c r="E48" s="479"/>
      <c r="F48" s="479"/>
      <c r="G48" s="479"/>
      <c r="H48" s="479"/>
      <c r="I48" s="479"/>
      <c r="J48" s="479"/>
    </row>
    <row r="49" spans="1:10" ht="15.75" x14ac:dyDescent="0.25">
      <c r="A49" s="480" t="s">
        <v>431</v>
      </c>
      <c r="B49" s="480"/>
      <c r="C49" s="480"/>
      <c r="D49" s="480"/>
      <c r="E49" s="127"/>
      <c r="F49" s="481" t="s">
        <v>430</v>
      </c>
      <c r="G49" s="481"/>
      <c r="H49" s="481"/>
      <c r="I49" s="481"/>
      <c r="J49" s="481"/>
    </row>
    <row r="50" spans="1:10" x14ac:dyDescent="0.25">
      <c r="A50" s="129" t="s">
        <v>432</v>
      </c>
      <c r="B50" s="482" t="s">
        <v>433</v>
      </c>
      <c r="C50" s="482"/>
      <c r="D50" s="482"/>
      <c r="E50" s="130"/>
      <c r="F50" s="128" t="s">
        <v>432</v>
      </c>
      <c r="G50" s="483" t="s">
        <v>433</v>
      </c>
      <c r="H50" s="483"/>
      <c r="I50" s="483"/>
      <c r="J50" s="483"/>
    </row>
    <row r="51" spans="1:10" x14ac:dyDescent="0.25">
      <c r="A51" s="132" t="s">
        <v>435</v>
      </c>
      <c r="B51" s="482" t="s">
        <v>433</v>
      </c>
      <c r="C51" s="482"/>
      <c r="D51" s="482"/>
      <c r="E51" s="133"/>
      <c r="F51" s="131" t="s">
        <v>434</v>
      </c>
      <c r="G51" s="484" t="s">
        <v>433</v>
      </c>
      <c r="H51" s="484"/>
      <c r="I51" s="484"/>
      <c r="J51" s="484"/>
    </row>
    <row r="52" spans="1:10" x14ac:dyDescent="0.25">
      <c r="A52" s="134"/>
      <c r="B52" s="482"/>
      <c r="C52" s="482"/>
      <c r="D52" s="482"/>
      <c r="E52" s="133"/>
      <c r="F52" s="131" t="s">
        <v>436</v>
      </c>
      <c r="G52" s="501" t="s">
        <v>433</v>
      </c>
      <c r="H52" s="501"/>
      <c r="I52" s="501"/>
      <c r="J52" s="501"/>
    </row>
    <row r="53" spans="1:10" x14ac:dyDescent="0.25">
      <c r="A53" s="135" t="s">
        <v>438</v>
      </c>
      <c r="B53" s="502" t="s">
        <v>433</v>
      </c>
      <c r="C53" s="502"/>
      <c r="D53" s="502"/>
      <c r="E53" s="136"/>
      <c r="F53" s="131" t="s">
        <v>437</v>
      </c>
      <c r="G53" s="501" t="s">
        <v>433</v>
      </c>
      <c r="H53" s="501"/>
      <c r="I53" s="501"/>
      <c r="J53" s="501"/>
    </row>
    <row r="54" spans="1:10" x14ac:dyDescent="0.25">
      <c r="A54" s="137" t="s">
        <v>440</v>
      </c>
      <c r="B54" s="482" t="s">
        <v>433</v>
      </c>
      <c r="C54" s="482"/>
      <c r="D54" s="482"/>
      <c r="E54" s="133"/>
      <c r="F54" s="131" t="s">
        <v>439</v>
      </c>
      <c r="G54" s="503" t="s">
        <v>433</v>
      </c>
      <c r="H54" s="503"/>
      <c r="I54" s="503"/>
      <c r="J54" s="503"/>
    </row>
    <row r="55" spans="1:10" x14ac:dyDescent="0.25">
      <c r="A55" s="137" t="s">
        <v>441</v>
      </c>
      <c r="B55" s="494"/>
      <c r="C55" s="494"/>
      <c r="D55" s="494"/>
      <c r="E55" s="139"/>
      <c r="F55" s="138" t="s">
        <v>435</v>
      </c>
      <c r="G55" s="495" t="s">
        <v>433</v>
      </c>
      <c r="H55" s="495"/>
      <c r="I55" s="495"/>
      <c r="J55" s="495"/>
    </row>
    <row r="56" spans="1:10" x14ac:dyDescent="0.25">
      <c r="A56" s="142" t="s">
        <v>444</v>
      </c>
      <c r="B56" s="143"/>
      <c r="C56" s="144"/>
      <c r="D56" s="145"/>
      <c r="E56" s="145"/>
      <c r="F56" s="496" t="s">
        <v>442</v>
      </c>
      <c r="G56" s="496"/>
      <c r="H56" s="496"/>
      <c r="I56" s="140" t="s">
        <v>443</v>
      </c>
      <c r="J56" s="141"/>
    </row>
    <row r="57" spans="1:10" x14ac:dyDescent="0.25">
      <c r="A57" s="142"/>
      <c r="B57" s="151"/>
      <c r="C57" s="153" t="s">
        <v>448</v>
      </c>
      <c r="D57" s="254"/>
      <c r="E57" s="153"/>
      <c r="F57" s="146" t="s">
        <v>445</v>
      </c>
      <c r="G57" s="255" t="s">
        <v>433</v>
      </c>
      <c r="H57" s="151"/>
      <c r="I57" s="256" t="s">
        <v>447</v>
      </c>
      <c r="J57" s="150" t="s">
        <v>433</v>
      </c>
    </row>
    <row r="58" spans="1:10" x14ac:dyDescent="0.25">
      <c r="A58" s="497" t="s">
        <v>450</v>
      </c>
      <c r="B58" s="497"/>
      <c r="C58" s="498" t="s">
        <v>433</v>
      </c>
      <c r="D58" s="498"/>
      <c r="E58" s="154"/>
      <c r="F58" s="153" t="s">
        <v>449</v>
      </c>
      <c r="G58" s="1" t="s">
        <v>433</v>
      </c>
    </row>
    <row r="59" spans="1:10" ht="24.75" customHeight="1" x14ac:dyDescent="0.25">
      <c r="A59" s="492" t="s">
        <v>451</v>
      </c>
      <c r="B59" s="492"/>
      <c r="C59" s="492"/>
      <c r="D59" s="492"/>
      <c r="E59" s="492"/>
      <c r="F59" s="492"/>
      <c r="G59" s="205">
        <v>151.66999999999999</v>
      </c>
      <c r="H59" s="205" t="s">
        <v>452</v>
      </c>
      <c r="I59" s="206">
        <f>ROUND(J59/G59,2)</f>
        <v>16.48</v>
      </c>
      <c r="J59" s="207">
        <v>2500</v>
      </c>
    </row>
    <row r="60" spans="1:10" ht="24.75" customHeight="1" x14ac:dyDescent="0.25">
      <c r="A60" s="492" t="s">
        <v>453</v>
      </c>
      <c r="B60" s="492"/>
      <c r="C60" s="492"/>
      <c r="D60" s="492"/>
      <c r="E60" s="492"/>
      <c r="F60" s="492"/>
      <c r="G60" s="205"/>
      <c r="H60" s="205" t="s">
        <v>452</v>
      </c>
      <c r="I60" s="206">
        <f>I59</f>
        <v>16.48</v>
      </c>
      <c r="J60" s="207"/>
    </row>
    <row r="61" spans="1:10" ht="24.75" customHeight="1" x14ac:dyDescent="0.25">
      <c r="A61" s="492" t="s">
        <v>454</v>
      </c>
      <c r="B61" s="492"/>
      <c r="C61" s="492"/>
      <c r="D61" s="492"/>
      <c r="E61" s="492"/>
      <c r="F61" s="492"/>
      <c r="G61" s="205"/>
      <c r="H61" s="205" t="s">
        <v>452</v>
      </c>
      <c r="I61" s="206">
        <f>IF(G61=0,0,ROUND((J59/151.67)*1.25,2))</f>
        <v>0</v>
      </c>
      <c r="J61" s="207"/>
    </row>
    <row r="62" spans="1:10" ht="24.75" customHeight="1" x14ac:dyDescent="0.25">
      <c r="A62" s="492" t="s">
        <v>455</v>
      </c>
      <c r="B62" s="492"/>
      <c r="C62" s="492"/>
      <c r="D62" s="492"/>
      <c r="E62" s="492"/>
      <c r="F62" s="492"/>
      <c r="G62" s="205"/>
      <c r="H62" s="205" t="s">
        <v>452</v>
      </c>
      <c r="I62" s="206">
        <f>ROUND(IF(G62&gt;0,I59*1.5,0),2)</f>
        <v>0</v>
      </c>
      <c r="J62" s="207"/>
    </row>
    <row r="63" spans="1:10" ht="24.75" customHeight="1" x14ac:dyDescent="0.25">
      <c r="A63" s="493" t="s">
        <v>456</v>
      </c>
      <c r="B63" s="493"/>
      <c r="C63" s="493"/>
      <c r="D63" s="493"/>
      <c r="E63" s="493"/>
      <c r="F63" s="493"/>
      <c r="G63" s="205"/>
      <c r="H63" s="205" t="s">
        <v>452</v>
      </c>
      <c r="I63" s="205"/>
      <c r="J63" s="240"/>
    </row>
    <row r="64" spans="1:10" ht="24.75" customHeight="1" x14ac:dyDescent="0.25">
      <c r="A64" s="492" t="s">
        <v>457</v>
      </c>
      <c r="B64" s="492"/>
      <c r="C64" s="492"/>
      <c r="D64" s="492"/>
      <c r="E64" s="492"/>
      <c r="F64" s="492"/>
      <c r="G64" s="205"/>
      <c r="H64" s="205" t="s">
        <v>452</v>
      </c>
      <c r="I64" s="205"/>
      <c r="J64" s="240"/>
    </row>
    <row r="65" spans="1:10" s="20" customFormat="1" ht="23.25" customHeight="1" x14ac:dyDescent="0.25">
      <c r="A65" s="488" t="s">
        <v>473</v>
      </c>
      <c r="B65" s="489"/>
      <c r="C65" s="489"/>
      <c r="D65" s="489"/>
      <c r="E65" s="489"/>
      <c r="F65" s="489"/>
      <c r="G65" s="489"/>
      <c r="H65" s="489"/>
      <c r="I65" s="490"/>
      <c r="J65" s="239"/>
    </row>
    <row r="66" spans="1:10" ht="14.25" customHeight="1" x14ac:dyDescent="0.25"/>
    <row r="82" spans="1:9" x14ac:dyDescent="0.25">
      <c r="A82" s="3" t="s">
        <v>279</v>
      </c>
      <c r="B82" s="259" t="s">
        <v>409</v>
      </c>
    </row>
    <row r="84" spans="1:9" customFormat="1" ht="30.75" customHeight="1" x14ac:dyDescent="0.25">
      <c r="A84" s="578" t="s">
        <v>493</v>
      </c>
      <c r="B84" s="76" t="s">
        <v>242</v>
      </c>
      <c r="C84" s="415">
        <f>C6</f>
        <v>46213</v>
      </c>
      <c r="D84" s="46"/>
      <c r="E84" s="46"/>
      <c r="F84" s="46"/>
      <c r="G84" s="46"/>
      <c r="H84" s="46"/>
    </row>
    <row r="85" spans="1:9" customFormat="1" ht="28.5" customHeight="1" x14ac:dyDescent="0.25">
      <c r="A85" s="595"/>
      <c r="B85" s="76" t="s">
        <v>243</v>
      </c>
      <c r="C85" s="415">
        <f>C7</f>
        <v>46224</v>
      </c>
      <c r="D85" s="46"/>
      <c r="E85" s="46"/>
      <c r="F85" s="46"/>
      <c r="G85" s="46"/>
      <c r="H85" s="46"/>
    </row>
    <row r="86" spans="1:9" customFormat="1" ht="46.5" customHeight="1" x14ac:dyDescent="0.25">
      <c r="A86" s="595"/>
      <c r="B86" s="76" t="s">
        <v>244</v>
      </c>
      <c r="C86" s="78">
        <f>C85-C84+1</f>
        <v>12</v>
      </c>
      <c r="D86" s="47"/>
      <c r="E86" s="627" t="s">
        <v>698</v>
      </c>
      <c r="F86" s="627"/>
      <c r="G86" s="627"/>
      <c r="H86" s="627"/>
      <c r="I86" s="627"/>
    </row>
    <row r="87" spans="1:9" customFormat="1" ht="0.75" customHeight="1" x14ac:dyDescent="0.25">
      <c r="A87" s="595"/>
      <c r="B87" s="76"/>
      <c r="C87" s="78">
        <v>0</v>
      </c>
      <c r="D87" s="47"/>
      <c r="E87" s="47"/>
      <c r="F87" s="47"/>
      <c r="G87" s="47"/>
      <c r="H87" s="47"/>
    </row>
    <row r="88" spans="1:9" customFormat="1" ht="20.25" hidden="1" customHeight="1" x14ac:dyDescent="0.25">
      <c r="A88" s="595"/>
      <c r="B88" s="76"/>
      <c r="C88" s="78">
        <f>C86-C87</f>
        <v>12</v>
      </c>
      <c r="D88" s="47"/>
      <c r="E88" s="47"/>
      <c r="F88" s="47"/>
      <c r="G88" s="47"/>
      <c r="H88" s="47"/>
    </row>
    <row r="89" spans="1:9" customFormat="1" ht="30.75" customHeight="1" x14ac:dyDescent="0.25">
      <c r="A89" s="595"/>
      <c r="B89" s="76" t="s">
        <v>245</v>
      </c>
      <c r="C89" s="78">
        <f ca="1">SUMPRODUCT((WEEKDAY(ROW(INDIRECT(C$84&amp;":"&amp;C$85)))=7)*1)</f>
        <v>2</v>
      </c>
      <c r="D89" s="47"/>
      <c r="E89" s="629" t="s">
        <v>494</v>
      </c>
      <c r="F89" s="629"/>
      <c r="G89" s="629"/>
      <c r="H89" s="629"/>
      <c r="I89" s="629"/>
    </row>
    <row r="90" spans="1:9" customFormat="1" ht="30" customHeight="1" x14ac:dyDescent="0.25">
      <c r="A90" s="595"/>
      <c r="B90" s="76" t="s">
        <v>246</v>
      </c>
      <c r="C90" s="78">
        <f ca="1">C86-C89</f>
        <v>10</v>
      </c>
      <c r="D90" s="47"/>
      <c r="E90" s="435"/>
      <c r="F90" s="435"/>
      <c r="G90" s="435"/>
      <c r="H90" s="435"/>
      <c r="I90" s="435"/>
    </row>
    <row r="91" spans="1:9" customFormat="1" ht="30" customHeight="1" x14ac:dyDescent="0.25">
      <c r="A91" s="579"/>
      <c r="B91" s="76" t="s">
        <v>247</v>
      </c>
      <c r="C91" s="78">
        <f>NETWORKDAYS(C84,C85)</f>
        <v>8</v>
      </c>
      <c r="D91" s="47"/>
      <c r="E91" s="47"/>
      <c r="F91" s="47"/>
      <c r="G91" s="47"/>
      <c r="H91" s="47"/>
    </row>
    <row r="92" spans="1:9" customFormat="1" x14ac:dyDescent="0.25"/>
    <row r="93" spans="1:9" s="20" customFormat="1" ht="15.75" customHeight="1" x14ac:dyDescent="0.25">
      <c r="A93" s="518" t="s">
        <v>413</v>
      </c>
      <c r="B93" s="519">
        <v>32000</v>
      </c>
      <c r="C93" s="596" t="s">
        <v>914</v>
      </c>
      <c r="D93" s="597"/>
      <c r="E93" s="598"/>
    </row>
    <row r="94" spans="1:9" s="20" customFormat="1" ht="21" customHeight="1" x14ac:dyDescent="0.25">
      <c r="A94" s="518"/>
      <c r="B94" s="519"/>
      <c r="C94" s="599"/>
      <c r="D94" s="464"/>
      <c r="E94" s="600"/>
    </row>
    <row r="95" spans="1:9" s="20" customFormat="1" ht="15" customHeight="1" x14ac:dyDescent="0.25"/>
    <row r="96" spans="1:9" s="20" customFormat="1" ht="10.5" customHeight="1" x14ac:dyDescent="0.25">
      <c r="A96" s="520" t="s">
        <v>414</v>
      </c>
      <c r="B96" s="519">
        <v>2500</v>
      </c>
      <c r="C96" s="462" t="s">
        <v>466</v>
      </c>
      <c r="D96" s="462"/>
      <c r="E96" s="462"/>
      <c r="F96" s="521"/>
      <c r="G96" s="521"/>
      <c r="H96" s="521"/>
      <c r="I96" s="521"/>
    </row>
    <row r="97" spans="1:9" s="20" customFormat="1" ht="10.5" customHeight="1" x14ac:dyDescent="0.25">
      <c r="A97" s="520"/>
      <c r="B97" s="519"/>
      <c r="C97" s="462"/>
      <c r="D97" s="462"/>
      <c r="E97" s="462"/>
    </row>
    <row r="98" spans="1:9" s="20" customFormat="1" ht="10.5" customHeight="1" x14ac:dyDescent="0.25">
      <c r="A98" s="520"/>
      <c r="B98" s="519"/>
      <c r="C98" s="462"/>
      <c r="D98" s="462"/>
      <c r="E98" s="462"/>
      <c r="F98" s="521"/>
      <c r="G98" s="521"/>
      <c r="H98" s="521"/>
      <c r="I98" s="521"/>
    </row>
    <row r="99" spans="1:9" customFormat="1" x14ac:dyDescent="0.25"/>
    <row r="100" spans="1:9" customFormat="1" x14ac:dyDescent="0.25">
      <c r="A100" s="576"/>
    </row>
    <row r="101" spans="1:9" customFormat="1" ht="27" customHeight="1" x14ac:dyDescent="0.25">
      <c r="A101" s="576"/>
      <c r="C101" s="577" t="s">
        <v>415</v>
      </c>
      <c r="D101" s="577"/>
      <c r="E101" s="419">
        <v>19</v>
      </c>
      <c r="F101" s="78" t="s">
        <v>495</v>
      </c>
    </row>
    <row r="102" spans="1:9" customFormat="1" ht="15" customHeight="1" x14ac:dyDescent="0.25">
      <c r="A102" s="576"/>
      <c r="C102" s="577" t="s">
        <v>417</v>
      </c>
      <c r="D102" s="577" t="s">
        <v>418</v>
      </c>
      <c r="E102" s="577" t="s">
        <v>496</v>
      </c>
      <c r="F102" s="577" t="s">
        <v>497</v>
      </c>
    </row>
    <row r="103" spans="1:9" customFormat="1" ht="30" customHeight="1" x14ac:dyDescent="0.25">
      <c r="C103" s="577"/>
      <c r="D103" s="577"/>
      <c r="E103" s="577"/>
      <c r="F103" s="577"/>
    </row>
    <row r="104" spans="1:9" customFormat="1" ht="30" customHeight="1" x14ac:dyDescent="0.25">
      <c r="C104" s="375">
        <f>C84</f>
        <v>46213</v>
      </c>
      <c r="D104" s="375">
        <f>C85</f>
        <v>46224</v>
      </c>
      <c r="E104" s="79">
        <v>7</v>
      </c>
      <c r="F104" s="79">
        <v>7</v>
      </c>
    </row>
    <row r="105" spans="1:9" customFormat="1" x14ac:dyDescent="0.25"/>
    <row r="106" spans="1:9" customFormat="1" x14ac:dyDescent="0.25">
      <c r="A106" s="118" t="s">
        <v>421</v>
      </c>
    </row>
    <row r="107" spans="1:9" customFormat="1" ht="30.75" customHeight="1" x14ac:dyDescent="0.25">
      <c r="C107" s="630" t="s">
        <v>207</v>
      </c>
      <c r="D107" s="631"/>
      <c r="E107" s="631"/>
      <c r="F107" s="631"/>
      <c r="G107" s="632"/>
    </row>
    <row r="108" spans="1:9" customFormat="1" ht="21" customHeight="1" x14ac:dyDescent="0.25">
      <c r="A108" s="1"/>
      <c r="B108" s="80"/>
      <c r="C108" s="578" t="s">
        <v>498</v>
      </c>
      <c r="D108" s="578"/>
      <c r="E108" s="578"/>
      <c r="F108" s="578"/>
      <c r="G108" s="578"/>
    </row>
    <row r="109" spans="1:9" customFormat="1" ht="21" customHeight="1" x14ac:dyDescent="0.25">
      <c r="C109" s="578"/>
      <c r="D109" s="578"/>
      <c r="E109" s="578"/>
      <c r="F109" s="578"/>
      <c r="G109" s="578"/>
    </row>
    <row r="110" spans="1:9" customFormat="1" ht="30.75" customHeight="1" x14ac:dyDescent="0.25">
      <c r="B110" s="260">
        <f>-B96*F104/21.67</f>
        <v>-807.56806645131508</v>
      </c>
      <c r="C110" s="577" t="s">
        <v>225</v>
      </c>
      <c r="D110" s="577"/>
      <c r="E110" s="577" t="s">
        <v>499</v>
      </c>
      <c r="F110" s="577"/>
      <c r="G110" s="577"/>
    </row>
    <row r="111" spans="1:9" customFormat="1" ht="30" customHeight="1" x14ac:dyDescent="0.25">
      <c r="C111" s="610" t="s">
        <v>915</v>
      </c>
      <c r="D111" s="610"/>
      <c r="E111" s="626" t="s">
        <v>780</v>
      </c>
      <c r="F111" s="610"/>
      <c r="G111" s="610"/>
    </row>
    <row r="112" spans="1:9" customFormat="1" x14ac:dyDescent="0.25">
      <c r="C112" s="229"/>
      <c r="D112" s="229"/>
      <c r="E112" s="229"/>
      <c r="F112" s="229"/>
      <c r="G112" s="229"/>
    </row>
    <row r="113" spans="1:10" customFormat="1" x14ac:dyDescent="0.25">
      <c r="A113" s="118" t="s">
        <v>211</v>
      </c>
      <c r="C113" s="229"/>
      <c r="D113" s="229"/>
      <c r="E113" s="229"/>
      <c r="F113" s="229"/>
      <c r="G113" s="229"/>
    </row>
    <row r="114" spans="1:10" customFormat="1" x14ac:dyDescent="0.25">
      <c r="A114" s="118"/>
      <c r="C114" s="229"/>
      <c r="D114" s="229"/>
      <c r="E114" s="229"/>
      <c r="F114" s="229"/>
      <c r="G114" s="229"/>
    </row>
    <row r="115" spans="1:10" customFormat="1" ht="30" customHeight="1" x14ac:dyDescent="0.25">
      <c r="C115" s="628" t="s">
        <v>424</v>
      </c>
      <c r="D115" s="628"/>
      <c r="E115" s="628"/>
      <c r="F115" s="628"/>
      <c r="G115" s="628"/>
    </row>
    <row r="116" spans="1:10" customFormat="1" ht="30" customHeight="1" x14ac:dyDescent="0.25">
      <c r="A116" s="1"/>
      <c r="B116" s="80"/>
      <c r="C116" s="577" t="s">
        <v>486</v>
      </c>
      <c r="D116" s="577"/>
      <c r="E116" s="577"/>
      <c r="F116" s="577"/>
      <c r="G116" s="577"/>
    </row>
    <row r="117" spans="1:10" customFormat="1" ht="30" customHeight="1" x14ac:dyDescent="0.25">
      <c r="A117" s="81"/>
      <c r="B117" s="260">
        <f>B93*0.1*E104/E101</f>
        <v>1178.9473684210527</v>
      </c>
      <c r="C117" s="577" t="s">
        <v>500</v>
      </c>
      <c r="D117" s="577"/>
      <c r="E117" s="577"/>
      <c r="F117" s="577"/>
      <c r="G117" s="577"/>
      <c r="H117" s="633"/>
      <c r="I117" s="634"/>
    </row>
    <row r="118" spans="1:10" customFormat="1" ht="30" customHeight="1" x14ac:dyDescent="0.25">
      <c r="B118" s="260">
        <f>-B110</f>
        <v>807.56806645131508</v>
      </c>
      <c r="C118" s="577" t="s">
        <v>501</v>
      </c>
      <c r="D118" s="577"/>
      <c r="E118" s="577"/>
      <c r="F118" s="577"/>
      <c r="G118" s="577"/>
      <c r="H118" s="634"/>
      <c r="I118" s="634"/>
    </row>
    <row r="119" spans="1:10" customFormat="1" x14ac:dyDescent="0.25"/>
    <row r="120" spans="1:10" customFormat="1" x14ac:dyDescent="0.25">
      <c r="A120" s="118" t="s">
        <v>219</v>
      </c>
    </row>
    <row r="121" spans="1:10" customFormat="1" ht="29.25" customHeight="1" x14ac:dyDescent="0.25">
      <c r="C121" s="635" t="s">
        <v>427</v>
      </c>
      <c r="D121" s="635"/>
      <c r="E121" s="635"/>
      <c r="F121" s="635"/>
      <c r="G121" s="635"/>
    </row>
    <row r="122" spans="1:10" customFormat="1" ht="29.25" customHeight="1" x14ac:dyDescent="0.25">
      <c r="A122" s="1"/>
      <c r="B122" s="1"/>
      <c r="C122" s="577" t="s">
        <v>509</v>
      </c>
      <c r="D122" s="577"/>
      <c r="E122" s="577"/>
      <c r="F122" s="577"/>
      <c r="G122" s="577"/>
    </row>
    <row r="123" spans="1:10" customFormat="1" ht="29.25" customHeight="1" x14ac:dyDescent="0.25">
      <c r="B123" s="261">
        <f>MAX(B117,B118)</f>
        <v>1178.9473684210527</v>
      </c>
      <c r="C123" s="577"/>
      <c r="D123" s="577"/>
      <c r="E123" s="577"/>
      <c r="F123" s="577"/>
      <c r="G123" s="577"/>
    </row>
    <row r="124" spans="1:10" customFormat="1" x14ac:dyDescent="0.25"/>
    <row r="125" spans="1:10" customFormat="1" x14ac:dyDescent="0.25">
      <c r="A125" s="118" t="s">
        <v>222</v>
      </c>
      <c r="B125" t="s">
        <v>512</v>
      </c>
    </row>
    <row r="126" spans="1:10" customFormat="1" x14ac:dyDescent="0.25"/>
    <row r="127" spans="1:10" customFormat="1" ht="18.75" x14ac:dyDescent="0.3">
      <c r="A127" s="590" t="s">
        <v>429</v>
      </c>
      <c r="B127" s="590"/>
      <c r="C127" s="590"/>
      <c r="D127" s="590"/>
      <c r="E127" s="590"/>
      <c r="F127" s="590"/>
      <c r="G127" s="590"/>
      <c r="H127" s="590"/>
      <c r="I127" s="590"/>
      <c r="J127" s="590"/>
    </row>
    <row r="128" spans="1:10" customFormat="1" ht="15.75" x14ac:dyDescent="0.25">
      <c r="A128" s="591" t="s">
        <v>431</v>
      </c>
      <c r="B128" s="591"/>
      <c r="C128" s="591"/>
      <c r="D128" s="591"/>
      <c r="E128" s="82"/>
      <c r="F128" s="592" t="s">
        <v>430</v>
      </c>
      <c r="G128" s="592"/>
      <c r="H128" s="592"/>
      <c r="I128" s="592"/>
      <c r="J128" s="592"/>
    </row>
    <row r="129" spans="1:10" customFormat="1" x14ac:dyDescent="0.25">
      <c r="A129" s="84" t="s">
        <v>432</v>
      </c>
      <c r="B129" s="586" t="s">
        <v>433</v>
      </c>
      <c r="C129" s="586"/>
      <c r="D129" s="586"/>
      <c r="E129" s="85"/>
      <c r="F129" s="83" t="s">
        <v>432</v>
      </c>
      <c r="G129" s="593" t="s">
        <v>433</v>
      </c>
      <c r="H129" s="593"/>
      <c r="I129" s="593"/>
      <c r="J129" s="593"/>
    </row>
    <row r="130" spans="1:10" customFormat="1" x14ac:dyDescent="0.25">
      <c r="A130" s="87" t="s">
        <v>435</v>
      </c>
      <c r="B130" s="586" t="s">
        <v>433</v>
      </c>
      <c r="C130" s="586"/>
      <c r="D130" s="586"/>
      <c r="E130" s="88"/>
      <c r="F130" s="86" t="s">
        <v>434</v>
      </c>
      <c r="G130" s="587" t="s">
        <v>433</v>
      </c>
      <c r="H130" s="587"/>
      <c r="I130" s="587"/>
      <c r="J130" s="587"/>
    </row>
    <row r="131" spans="1:10" customFormat="1" x14ac:dyDescent="0.25">
      <c r="A131" s="89"/>
      <c r="B131" s="586"/>
      <c r="C131" s="586"/>
      <c r="D131" s="586"/>
      <c r="E131" s="88"/>
      <c r="F131" s="86" t="s">
        <v>436</v>
      </c>
      <c r="G131" s="588" t="s">
        <v>433</v>
      </c>
      <c r="H131" s="588"/>
      <c r="I131" s="588"/>
      <c r="J131" s="588"/>
    </row>
    <row r="132" spans="1:10" customFormat="1" x14ac:dyDescent="0.25">
      <c r="A132" s="90" t="s">
        <v>438</v>
      </c>
      <c r="B132" s="589" t="s">
        <v>433</v>
      </c>
      <c r="C132" s="589"/>
      <c r="D132" s="589"/>
      <c r="E132" s="91"/>
      <c r="F132" s="86" t="s">
        <v>437</v>
      </c>
      <c r="G132" s="588" t="s">
        <v>433</v>
      </c>
      <c r="H132" s="588"/>
      <c r="I132" s="588"/>
      <c r="J132" s="588"/>
    </row>
    <row r="133" spans="1:10" customFormat="1" x14ac:dyDescent="0.25">
      <c r="A133" s="92" t="s">
        <v>440</v>
      </c>
      <c r="B133" s="586" t="s">
        <v>433</v>
      </c>
      <c r="C133" s="586"/>
      <c r="D133" s="586"/>
      <c r="E133" s="88"/>
      <c r="F133" s="86" t="s">
        <v>439</v>
      </c>
      <c r="G133" s="602" t="s">
        <v>433</v>
      </c>
      <c r="H133" s="602"/>
      <c r="I133" s="602"/>
      <c r="J133" s="602"/>
    </row>
    <row r="134" spans="1:10" customFormat="1" x14ac:dyDescent="0.25">
      <c r="A134" s="92" t="s">
        <v>441</v>
      </c>
      <c r="B134" s="603"/>
      <c r="C134" s="603"/>
      <c r="D134" s="603"/>
      <c r="E134" s="94"/>
      <c r="F134" s="93" t="s">
        <v>435</v>
      </c>
      <c r="G134" s="604" t="s">
        <v>433</v>
      </c>
      <c r="H134" s="604"/>
      <c r="I134" s="604"/>
      <c r="J134" s="604"/>
    </row>
    <row r="135" spans="1:10" customFormat="1" x14ac:dyDescent="0.25">
      <c r="A135" s="97" t="s">
        <v>444</v>
      </c>
      <c r="B135" s="98"/>
      <c r="C135" s="99"/>
      <c r="D135" s="100"/>
      <c r="E135" s="100"/>
      <c r="F135" s="605" t="s">
        <v>442</v>
      </c>
      <c r="G135" s="605"/>
      <c r="H135" s="605"/>
      <c r="I135" s="95" t="s">
        <v>443</v>
      </c>
      <c r="J135" s="96"/>
    </row>
    <row r="136" spans="1:10" customFormat="1" x14ac:dyDescent="0.25">
      <c r="A136" s="97"/>
      <c r="B136" s="105"/>
      <c r="C136" s="107" t="s">
        <v>448</v>
      </c>
      <c r="D136" s="243"/>
      <c r="E136" s="107"/>
      <c r="F136" s="101" t="s">
        <v>445</v>
      </c>
      <c r="G136" s="244" t="s">
        <v>433</v>
      </c>
      <c r="H136" s="105"/>
      <c r="I136" s="234" t="s">
        <v>447</v>
      </c>
      <c r="J136" s="104" t="s">
        <v>433</v>
      </c>
    </row>
    <row r="137" spans="1:10" customFormat="1" x14ac:dyDescent="0.25">
      <c r="A137" s="606" t="s">
        <v>450</v>
      </c>
      <c r="B137" s="606"/>
      <c r="C137" s="585" t="s">
        <v>433</v>
      </c>
      <c r="D137" s="585"/>
      <c r="E137" s="108"/>
      <c r="F137" s="107" t="s">
        <v>449</v>
      </c>
      <c r="G137" t="s">
        <v>433</v>
      </c>
    </row>
    <row r="138" spans="1:10" customFormat="1" ht="21" customHeight="1" x14ac:dyDescent="0.25">
      <c r="A138" s="594" t="s">
        <v>451</v>
      </c>
      <c r="B138" s="594"/>
      <c r="C138" s="594"/>
      <c r="D138" s="594"/>
      <c r="E138" s="594"/>
      <c r="F138" s="594"/>
      <c r="G138" s="115">
        <v>151.66999999999999</v>
      </c>
      <c r="H138" s="115" t="s">
        <v>452</v>
      </c>
      <c r="I138" s="116">
        <f>ROUND(J138/G138,2)</f>
        <v>16.48</v>
      </c>
      <c r="J138" s="117">
        <f>B96</f>
        <v>2500</v>
      </c>
    </row>
    <row r="139" spans="1:10" customFormat="1" ht="21" customHeight="1" x14ac:dyDescent="0.25">
      <c r="A139" s="594" t="s">
        <v>453</v>
      </c>
      <c r="B139" s="594"/>
      <c r="C139" s="594"/>
      <c r="D139" s="594"/>
      <c r="E139" s="594"/>
      <c r="F139" s="594"/>
      <c r="G139" s="115"/>
      <c r="H139" s="115" t="s">
        <v>452</v>
      </c>
      <c r="I139" s="116">
        <f>I138</f>
        <v>16.48</v>
      </c>
      <c r="J139" s="117">
        <f>ROUND(G139*I139,2)</f>
        <v>0</v>
      </c>
    </row>
    <row r="140" spans="1:10" customFormat="1" ht="21" customHeight="1" x14ac:dyDescent="0.25">
      <c r="A140" s="594" t="s">
        <v>454</v>
      </c>
      <c r="B140" s="594"/>
      <c r="C140" s="594"/>
      <c r="D140" s="594"/>
      <c r="E140" s="594"/>
      <c r="F140" s="594"/>
      <c r="G140" s="115"/>
      <c r="H140" s="115" t="s">
        <v>452</v>
      </c>
      <c r="I140" s="116">
        <f>IF(G140=0,0,ROUND((J138/151.67)*1.25,2))</f>
        <v>0</v>
      </c>
      <c r="J140" s="117">
        <f>ROUND(G140*I140,2)</f>
        <v>0</v>
      </c>
    </row>
    <row r="141" spans="1:10" customFormat="1" ht="21" customHeight="1" x14ac:dyDescent="0.25">
      <c r="A141" s="594" t="s">
        <v>455</v>
      </c>
      <c r="B141" s="594"/>
      <c r="C141" s="594"/>
      <c r="D141" s="594"/>
      <c r="E141" s="594"/>
      <c r="F141" s="594"/>
      <c r="G141" s="115"/>
      <c r="H141" s="115" t="s">
        <v>452</v>
      </c>
      <c r="I141" s="116">
        <f>ROUND(IF(G141&gt;0,I138*1.5,0),2)</f>
        <v>0</v>
      </c>
      <c r="J141" s="117">
        <f>ROUND(G141*I141,2)</f>
        <v>0</v>
      </c>
    </row>
    <row r="142" spans="1:10" customFormat="1" ht="21" customHeight="1" x14ac:dyDescent="0.25">
      <c r="A142" s="594" t="s">
        <v>456</v>
      </c>
      <c r="B142" s="594"/>
      <c r="C142" s="594"/>
      <c r="D142" s="594"/>
      <c r="E142" s="594"/>
      <c r="F142" s="594"/>
      <c r="G142" s="115"/>
      <c r="H142" s="115" t="s">
        <v>452</v>
      </c>
      <c r="I142" s="115"/>
      <c r="J142" s="251">
        <f>B110</f>
        <v>-807.56806645131508</v>
      </c>
    </row>
    <row r="143" spans="1:10" customFormat="1" ht="21" customHeight="1" x14ac:dyDescent="0.25">
      <c r="A143" s="594" t="s">
        <v>457</v>
      </c>
      <c r="B143" s="594"/>
      <c r="C143" s="594"/>
      <c r="D143" s="594"/>
      <c r="E143" s="594"/>
      <c r="F143" s="594"/>
      <c r="G143" s="115"/>
      <c r="H143" s="115" t="s">
        <v>452</v>
      </c>
      <c r="I143" s="115"/>
      <c r="J143" s="251">
        <f>B123</f>
        <v>1178.9473684210527</v>
      </c>
    </row>
    <row r="144" spans="1:10" customFormat="1" hidden="1" x14ac:dyDescent="0.25">
      <c r="A144" s="594"/>
      <c r="B144" s="594"/>
      <c r="C144" s="594"/>
      <c r="D144" s="594"/>
      <c r="E144" s="594"/>
      <c r="F144" s="594"/>
      <c r="G144" s="115"/>
      <c r="H144" s="115" t="s">
        <v>452</v>
      </c>
      <c r="I144" s="115"/>
      <c r="J144" s="117"/>
    </row>
    <row r="145" spans="1:10" customFormat="1" hidden="1" x14ac:dyDescent="0.25">
      <c r="A145" s="594"/>
      <c r="B145" s="594"/>
      <c r="C145" s="594"/>
      <c r="D145" s="594"/>
      <c r="E145" s="594"/>
      <c r="F145" s="594"/>
      <c r="G145" s="115"/>
      <c r="H145" s="115" t="s">
        <v>452</v>
      </c>
      <c r="I145" s="115"/>
      <c r="J145" s="117"/>
    </row>
    <row r="146" spans="1:10" s="20" customFormat="1" ht="30.75" customHeight="1" x14ac:dyDescent="0.25">
      <c r="A146" s="488" t="s">
        <v>473</v>
      </c>
      <c r="B146" s="489"/>
      <c r="C146" s="489"/>
      <c r="D146" s="489"/>
      <c r="E146" s="489"/>
      <c r="F146" s="489"/>
      <c r="G146" s="489"/>
      <c r="H146" s="489"/>
      <c r="I146" s="490"/>
      <c r="J146" s="251">
        <f>SUM(J138:J145)</f>
        <v>2871.3793019697378</v>
      </c>
    </row>
    <row r="147" spans="1:10" customFormat="1" ht="22.5" customHeight="1" x14ac:dyDescent="0.25">
      <c r="A147" s="113"/>
      <c r="B147" s="113"/>
      <c r="C147" s="113"/>
      <c r="D147" s="113"/>
      <c r="E147" s="113"/>
      <c r="F147" s="113"/>
      <c r="G147" s="107"/>
      <c r="H147" s="113"/>
      <c r="I147" s="113"/>
      <c r="J147" s="262"/>
    </row>
    <row r="148" spans="1:10" customFormat="1" x14ac:dyDescent="0.25"/>
    <row r="149" spans="1:10" customFormat="1" x14ac:dyDescent="0.25"/>
    <row r="150" spans="1:10" customFormat="1" x14ac:dyDescent="0.25"/>
    <row r="151" spans="1:10" customFormat="1" x14ac:dyDescent="0.25"/>
    <row r="152" spans="1:10" customFormat="1" x14ac:dyDescent="0.25"/>
    <row r="153" spans="1:10" customFormat="1" x14ac:dyDescent="0.25"/>
    <row r="154" spans="1:10" customFormat="1" x14ac:dyDescent="0.25"/>
    <row r="155" spans="1:10" customFormat="1" x14ac:dyDescent="0.25"/>
    <row r="156" spans="1:10" customFormat="1" x14ac:dyDescent="0.25"/>
    <row r="157" spans="1:10" customFormat="1" x14ac:dyDescent="0.25"/>
    <row r="158" spans="1:10" customFormat="1" x14ac:dyDescent="0.25"/>
    <row r="159" spans="1:10" customFormat="1" x14ac:dyDescent="0.25"/>
    <row r="160" spans="1:10" customFormat="1" x14ac:dyDescent="0.25"/>
  </sheetData>
  <mergeCells count="116">
    <mergeCell ref="A146:I146"/>
    <mergeCell ref="A145:F145"/>
    <mergeCell ref="A84:A91"/>
    <mergeCell ref="A93:A94"/>
    <mergeCell ref="B93:B94"/>
    <mergeCell ref="C93:E94"/>
    <mergeCell ref="A96:A98"/>
    <mergeCell ref="B96:B98"/>
    <mergeCell ref="C96:E98"/>
    <mergeCell ref="F96:I96"/>
    <mergeCell ref="F98:I98"/>
    <mergeCell ref="A139:F139"/>
    <mergeCell ref="A140:F140"/>
    <mergeCell ref="A141:F141"/>
    <mergeCell ref="A142:F142"/>
    <mergeCell ref="A143:F143"/>
    <mergeCell ref="A144:F144"/>
    <mergeCell ref="B134:D134"/>
    <mergeCell ref="G134:J134"/>
    <mergeCell ref="F135:H135"/>
    <mergeCell ref="A137:B137"/>
    <mergeCell ref="C137:D137"/>
    <mergeCell ref="C116:G116"/>
    <mergeCell ref="C117:G117"/>
    <mergeCell ref="A138:F138"/>
    <mergeCell ref="B131:D131"/>
    <mergeCell ref="G131:J131"/>
    <mergeCell ref="B132:D132"/>
    <mergeCell ref="G132:J132"/>
    <mergeCell ref="B133:D133"/>
    <mergeCell ref="G133:J133"/>
    <mergeCell ref="A127:J127"/>
    <mergeCell ref="A128:D128"/>
    <mergeCell ref="F128:J128"/>
    <mergeCell ref="B129:D129"/>
    <mergeCell ref="G129:J129"/>
    <mergeCell ref="B130:D130"/>
    <mergeCell ref="G130:J130"/>
    <mergeCell ref="C115:G115"/>
    <mergeCell ref="E89:I89"/>
    <mergeCell ref="E90:I90"/>
    <mergeCell ref="F102:F103"/>
    <mergeCell ref="C108:G109"/>
    <mergeCell ref="C118:G118"/>
    <mergeCell ref="C122:G123"/>
    <mergeCell ref="C107:G107"/>
    <mergeCell ref="E110:G110"/>
    <mergeCell ref="C110:D110"/>
    <mergeCell ref="H117:I118"/>
    <mergeCell ref="C121:G121"/>
    <mergeCell ref="B51:D51"/>
    <mergeCell ref="G51:J51"/>
    <mergeCell ref="A100:A102"/>
    <mergeCell ref="C101:D101"/>
    <mergeCell ref="C102:C103"/>
    <mergeCell ref="D102:D103"/>
    <mergeCell ref="E102:E103"/>
    <mergeCell ref="C111:D111"/>
    <mergeCell ref="E111:G111"/>
    <mergeCell ref="E86:I86"/>
    <mergeCell ref="B55:D55"/>
    <mergeCell ref="G55:J55"/>
    <mergeCell ref="F56:H56"/>
    <mergeCell ref="A58:B58"/>
    <mergeCell ref="C58:D58"/>
    <mergeCell ref="B52:D52"/>
    <mergeCell ref="G52:J52"/>
    <mergeCell ref="B53:D53"/>
    <mergeCell ref="G53:J53"/>
    <mergeCell ref="B54:D54"/>
    <mergeCell ref="G54:J54"/>
    <mergeCell ref="H36:I36"/>
    <mergeCell ref="H37:I37"/>
    <mergeCell ref="C41:G41"/>
    <mergeCell ref="C28:G28"/>
    <mergeCell ref="C34:G34"/>
    <mergeCell ref="A65:I65"/>
    <mergeCell ref="A60:F60"/>
    <mergeCell ref="A61:F61"/>
    <mergeCell ref="A62:F62"/>
    <mergeCell ref="A63:F63"/>
    <mergeCell ref="A64:F64"/>
    <mergeCell ref="A59:F59"/>
    <mergeCell ref="C29:G30"/>
    <mergeCell ref="C35:G35"/>
    <mergeCell ref="C36:G36"/>
    <mergeCell ref="C37:G37"/>
    <mergeCell ref="C42:G43"/>
    <mergeCell ref="C32:D32"/>
    <mergeCell ref="E32:G32"/>
    <mergeCell ref="A48:J48"/>
    <mergeCell ref="A49:D49"/>
    <mergeCell ref="F49:J49"/>
    <mergeCell ref="B50:D50"/>
    <mergeCell ref="G50:J50"/>
    <mergeCell ref="C3:H3"/>
    <mergeCell ref="A6:A13"/>
    <mergeCell ref="C16:E17"/>
    <mergeCell ref="C31:D31"/>
    <mergeCell ref="E31:G31"/>
    <mergeCell ref="E8:I8"/>
    <mergeCell ref="E11:I11"/>
    <mergeCell ref="E12:I12"/>
    <mergeCell ref="A16:A17"/>
    <mergeCell ref="B16:B17"/>
    <mergeCell ref="A19:A21"/>
    <mergeCell ref="B19:B21"/>
    <mergeCell ref="C19:E21"/>
    <mergeCell ref="F19:I19"/>
    <mergeCell ref="F21:I21"/>
    <mergeCell ref="F24:F25"/>
    <mergeCell ref="A22:A24"/>
    <mergeCell ref="C23:D23"/>
    <mergeCell ref="C24:C25"/>
    <mergeCell ref="D24:D25"/>
    <mergeCell ref="E24:E25"/>
  </mergeCells>
  <dataValidations count="2">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56" xr:uid="{9DA93C6F-50C7-4C03-B80C-8D845A606597}">
      <formula1>$M$6:$M$8</formula1>
      <formula2>0</formula2>
    </dataValidation>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135" xr:uid="{601317BC-9976-472A-B2BA-1C9C8E24B1B9}">
      <formula1>$M$4:$M$6</formula1>
      <formula2>0</formula2>
    </dataValidation>
  </dataValidations>
  <printOptions horizontalCentered="1" verticalCentered="1"/>
  <pageMargins left="0.11811023622047245" right="0.11811023622047245" top="0.15748031496062992" bottom="0.15748031496062992" header="0.31496062992125984" footer="0.31496062992125984"/>
  <pageSetup paperSize="9" scale="75" orientation="landscape" horizontalDpi="300" verticalDpi="300"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5B5EB-2FCB-48D4-B4A6-C929E9AFCF73}">
  <dimension ref="A1:N253"/>
  <sheetViews>
    <sheetView topLeftCell="A231" zoomScale="102" workbookViewId="0">
      <selection activeCell="A228" sqref="A228:F228"/>
    </sheetView>
  </sheetViews>
  <sheetFormatPr baseColWidth="10" defaultColWidth="9.140625" defaultRowHeight="15" x14ac:dyDescent="0.25"/>
  <cols>
    <col min="1" max="6" width="13.5703125" style="5" customWidth="1"/>
    <col min="7" max="7" width="20" style="5" customWidth="1"/>
    <col min="8" max="9" width="13.5703125" style="5" customWidth="1"/>
    <col min="10" max="10" width="22.5703125" style="5" customWidth="1"/>
    <col min="11" max="1025" width="13.5703125" style="5" customWidth="1"/>
    <col min="1026" max="16384" width="9.140625" style="5"/>
  </cols>
  <sheetData>
    <row r="1" spans="1:9" s="20" customFormat="1" ht="16.5" customHeight="1" x14ac:dyDescent="0.25">
      <c r="A1" s="22" t="s">
        <v>527</v>
      </c>
      <c r="B1" s="41" t="s">
        <v>697</v>
      </c>
      <c r="C1" s="20" t="s">
        <v>528</v>
      </c>
    </row>
    <row r="2" spans="1:9" s="20" customFormat="1" ht="16.5" customHeight="1" x14ac:dyDescent="0.25">
      <c r="A2" s="159"/>
      <c r="C2" s="20" t="s">
        <v>533</v>
      </c>
      <c r="D2" s="159"/>
      <c r="E2" s="159"/>
    </row>
    <row r="3" spans="1:9" s="20" customFormat="1" ht="16.5" customHeight="1" x14ac:dyDescent="0.25">
      <c r="A3" s="159"/>
      <c r="C3" s="5" t="s">
        <v>410</v>
      </c>
      <c r="D3" s="159"/>
      <c r="E3" s="159"/>
    </row>
    <row r="4" spans="1:9" s="20" customFormat="1" ht="16.5" customHeight="1" x14ac:dyDescent="0.25">
      <c r="A4" s="159"/>
      <c r="C4" s="5" t="s">
        <v>700</v>
      </c>
      <c r="D4" s="159"/>
      <c r="E4" s="159"/>
    </row>
    <row r="5" spans="1:9" ht="21.75" customHeight="1" x14ac:dyDescent="0.25">
      <c r="B5" s="120"/>
      <c r="C5" s="517" t="s">
        <v>507</v>
      </c>
      <c r="D5" s="517"/>
      <c r="E5" s="517"/>
      <c r="F5" s="517"/>
      <c r="G5" s="517"/>
      <c r="H5" s="517"/>
    </row>
    <row r="6" spans="1:9" ht="7.15" customHeight="1" x14ac:dyDescent="0.25">
      <c r="B6" s="120"/>
      <c r="C6" s="120"/>
      <c r="D6" s="120"/>
      <c r="E6" s="120"/>
      <c r="F6" s="120"/>
      <c r="G6" s="120"/>
      <c r="H6" s="120"/>
    </row>
    <row r="7" spans="1:9" ht="14.45" customHeight="1" x14ac:dyDescent="0.25">
      <c r="A7" s="666" t="s">
        <v>513</v>
      </c>
      <c r="B7" s="666"/>
      <c r="C7" s="666"/>
      <c r="D7" s="666"/>
      <c r="E7" s="666"/>
    </row>
    <row r="8" spans="1:9" s="20" customFormat="1" ht="15.75" customHeight="1" x14ac:dyDescent="0.25">
      <c r="A8" s="518" t="s">
        <v>413</v>
      </c>
      <c r="B8" s="519">
        <v>32000</v>
      </c>
      <c r="C8" s="596" t="s">
        <v>909</v>
      </c>
      <c r="D8" s="597"/>
      <c r="E8" s="598"/>
    </row>
    <row r="9" spans="1:9" s="20" customFormat="1" ht="24" customHeight="1" x14ac:dyDescent="0.25">
      <c r="A9" s="518"/>
      <c r="B9" s="519"/>
      <c r="C9" s="599"/>
      <c r="D9" s="464"/>
      <c r="E9" s="600"/>
    </row>
    <row r="10" spans="1:9" s="20" customFormat="1" ht="15" customHeight="1" x14ac:dyDescent="0.25"/>
    <row r="11" spans="1:9" s="20" customFormat="1" ht="12" customHeight="1" x14ac:dyDescent="0.25">
      <c r="A11" s="520" t="s">
        <v>414</v>
      </c>
      <c r="B11" s="519">
        <v>2500</v>
      </c>
      <c r="C11" s="462" t="s">
        <v>529</v>
      </c>
      <c r="D11" s="462"/>
      <c r="E11" s="462"/>
      <c r="F11" s="521"/>
      <c r="G11" s="521"/>
      <c r="H11" s="521"/>
      <c r="I11" s="521"/>
    </row>
    <row r="12" spans="1:9" s="20" customFormat="1" ht="12" customHeight="1" x14ac:dyDescent="0.25">
      <c r="A12" s="520"/>
      <c r="B12" s="519"/>
      <c r="C12" s="462"/>
      <c r="D12" s="462"/>
      <c r="E12" s="462"/>
    </row>
    <row r="13" spans="1:9" s="20" customFormat="1" ht="12" customHeight="1" x14ac:dyDescent="0.25">
      <c r="A13" s="520"/>
      <c r="B13" s="519"/>
      <c r="C13" s="462"/>
      <c r="D13" s="462"/>
      <c r="E13" s="462"/>
      <c r="F13" s="521"/>
      <c r="G13" s="521"/>
      <c r="H13" s="521"/>
      <c r="I13" s="521"/>
    </row>
    <row r="14" spans="1:9" x14ac:dyDescent="0.25">
      <c r="A14" s="218"/>
      <c r="B14" s="218"/>
      <c r="C14" s="217"/>
      <c r="D14" s="217"/>
      <c r="E14" s="217"/>
      <c r="F14" s="219"/>
      <c r="G14" s="219"/>
      <c r="H14" s="219"/>
      <c r="I14" s="219"/>
    </row>
    <row r="15" spans="1:9" ht="12.75" customHeight="1" x14ac:dyDescent="0.25">
      <c r="A15" s="467" t="s">
        <v>514</v>
      </c>
      <c r="B15" s="638">
        <v>3000</v>
      </c>
      <c r="C15" s="462" t="s">
        <v>530</v>
      </c>
      <c r="D15" s="462"/>
      <c r="E15" s="462"/>
      <c r="F15" s="639"/>
      <c r="G15" s="639"/>
      <c r="H15" s="639"/>
      <c r="I15" s="639"/>
    </row>
    <row r="16" spans="1:9" ht="12.75" customHeight="1" x14ac:dyDescent="0.25">
      <c r="A16" s="467"/>
      <c r="B16" s="638"/>
      <c r="C16" s="462"/>
      <c r="D16" s="462"/>
      <c r="E16" s="462"/>
    </row>
    <row r="17" spans="1:14" ht="12.75" customHeight="1" x14ac:dyDescent="0.25">
      <c r="A17" s="467"/>
      <c r="B17" s="638"/>
      <c r="C17" s="462"/>
      <c r="D17" s="462"/>
      <c r="E17" s="462"/>
      <c r="F17" s="639"/>
      <c r="G17" s="639"/>
      <c r="H17" s="639"/>
      <c r="I17" s="639"/>
    </row>
    <row r="18" spans="1:14" x14ac:dyDescent="0.25">
      <c r="A18" s="218"/>
      <c r="B18" s="277"/>
      <c r="C18" s="16"/>
      <c r="D18" s="16"/>
      <c r="E18" s="16"/>
      <c r="F18" s="219"/>
      <c r="G18" s="219"/>
      <c r="H18" s="219"/>
      <c r="I18" s="219"/>
    </row>
    <row r="19" spans="1:14" ht="27" customHeight="1" x14ac:dyDescent="0.25">
      <c r="A19" s="478"/>
      <c r="C19" s="469" t="s">
        <v>415</v>
      </c>
      <c r="D19" s="469"/>
      <c r="E19" s="216">
        <v>30</v>
      </c>
      <c r="F19" s="216" t="s">
        <v>416</v>
      </c>
    </row>
    <row r="20" spans="1:14" ht="15" customHeight="1" x14ac:dyDescent="0.25">
      <c r="A20" s="478"/>
      <c r="C20" s="469" t="s">
        <v>417</v>
      </c>
      <c r="D20" s="469" t="s">
        <v>418</v>
      </c>
      <c r="E20" s="637" t="s">
        <v>419</v>
      </c>
      <c r="F20" s="637" t="s">
        <v>420</v>
      </c>
    </row>
    <row r="21" spans="1:14" ht="30" customHeight="1" x14ac:dyDescent="0.25">
      <c r="C21" s="469"/>
      <c r="D21" s="469"/>
      <c r="E21" s="637"/>
      <c r="F21" s="637"/>
    </row>
    <row r="22" spans="1:14" ht="21.75" customHeight="1" x14ac:dyDescent="0.25">
      <c r="A22" s="636" t="s">
        <v>515</v>
      </c>
      <c r="B22" s="636"/>
      <c r="C22" s="420">
        <v>46213</v>
      </c>
      <c r="D22" s="420">
        <v>46231</v>
      </c>
      <c r="E22" s="220"/>
      <c r="F22" s="220"/>
    </row>
    <row r="23" spans="1:14" ht="21.75" customHeight="1" x14ac:dyDescent="0.25">
      <c r="A23" s="636" t="s">
        <v>781</v>
      </c>
      <c r="B23" s="636"/>
      <c r="C23" s="421">
        <v>46338</v>
      </c>
      <c r="D23" s="421">
        <v>46355</v>
      </c>
      <c r="E23" s="265"/>
      <c r="F23" s="265"/>
    </row>
    <row r="25" spans="1:14" s="1" customFormat="1" ht="33.75" customHeight="1" x14ac:dyDescent="0.25">
      <c r="A25" s="514" t="s">
        <v>531</v>
      </c>
      <c r="B25" s="121" t="s">
        <v>242</v>
      </c>
      <c r="C25" s="122">
        <f>C22</f>
        <v>46213</v>
      </c>
      <c r="D25" s="514" t="s">
        <v>532</v>
      </c>
      <c r="E25" s="121" t="s">
        <v>242</v>
      </c>
      <c r="F25" s="122">
        <f>C23</f>
        <v>46338</v>
      </c>
      <c r="G25" s="57"/>
      <c r="H25" s="57"/>
      <c r="I25" s="57"/>
      <c r="J25" s="57"/>
      <c r="K25" s="57"/>
    </row>
    <row r="26" spans="1:14" s="1" customFormat="1" ht="33.75" customHeight="1" x14ac:dyDescent="0.25">
      <c r="A26" s="515"/>
      <c r="B26" s="121" t="s">
        <v>243</v>
      </c>
      <c r="C26" s="122">
        <f>D22</f>
        <v>46231</v>
      </c>
      <c r="D26" s="515"/>
      <c r="E26" s="121" t="s">
        <v>243</v>
      </c>
      <c r="F26" s="122">
        <f>D23</f>
        <v>46355</v>
      </c>
      <c r="G26" s="57"/>
      <c r="H26" s="57"/>
      <c r="I26" s="57"/>
      <c r="J26" s="57"/>
      <c r="K26" s="57"/>
      <c r="N26" s="252"/>
    </row>
    <row r="27" spans="1:14" s="1" customFormat="1" ht="33.75" customHeight="1" x14ac:dyDescent="0.25">
      <c r="A27" s="515"/>
      <c r="B27" s="121" t="s">
        <v>244</v>
      </c>
      <c r="C27" s="123">
        <f>C26-C25+1</f>
        <v>19</v>
      </c>
      <c r="D27" s="515"/>
      <c r="E27" s="121" t="s">
        <v>244</v>
      </c>
      <c r="F27" s="123">
        <f>F26-F25+1</f>
        <v>18</v>
      </c>
      <c r="G27" s="16"/>
      <c r="H27" s="616"/>
      <c r="I27" s="616"/>
      <c r="J27" s="616"/>
      <c r="K27" s="616"/>
      <c r="L27" s="616"/>
      <c r="N27" s="252"/>
    </row>
    <row r="28" spans="1:14" s="1" customFormat="1" ht="33.75" hidden="1" customHeight="1" x14ac:dyDescent="0.25">
      <c r="A28" s="515"/>
      <c r="B28" s="121"/>
      <c r="C28" s="123">
        <v>0</v>
      </c>
      <c r="D28" s="515"/>
      <c r="E28" s="121"/>
      <c r="F28" s="123">
        <v>0</v>
      </c>
      <c r="G28" s="16"/>
      <c r="H28" s="16"/>
      <c r="I28" s="16"/>
      <c r="J28" s="16"/>
      <c r="K28" s="16"/>
      <c r="N28" s="252"/>
    </row>
    <row r="29" spans="1:14" s="1" customFormat="1" ht="33.75" hidden="1" customHeight="1" x14ac:dyDescent="0.25">
      <c r="A29" s="515"/>
      <c r="B29" s="121"/>
      <c r="C29" s="123">
        <f>C27-C28</f>
        <v>19</v>
      </c>
      <c r="D29" s="515"/>
      <c r="E29" s="121"/>
      <c r="F29" s="123">
        <f>F27-F28</f>
        <v>18</v>
      </c>
      <c r="G29" s="16"/>
      <c r="H29" s="16"/>
      <c r="I29" s="16"/>
      <c r="J29" s="16"/>
      <c r="K29" s="16"/>
      <c r="N29" s="252"/>
    </row>
    <row r="30" spans="1:14" s="1" customFormat="1" ht="33.75" customHeight="1" x14ac:dyDescent="0.25">
      <c r="A30" s="515"/>
      <c r="B30" s="121" t="s">
        <v>245</v>
      </c>
      <c r="C30" s="123">
        <f ca="1">SUMPRODUCT((WEEKDAY(ROW(INDIRECT(C$25&amp;":"&amp;C$26)))=7)*1)</f>
        <v>3</v>
      </c>
      <c r="D30" s="515"/>
      <c r="E30" s="121" t="s">
        <v>245</v>
      </c>
      <c r="F30" s="123">
        <f ca="1">SUMPRODUCT((WEEKDAY(ROW(INDIRECT(F$25&amp;":"&amp;F$26)))=7)*1)</f>
        <v>3</v>
      </c>
      <c r="G30" s="16"/>
      <c r="H30" s="448"/>
      <c r="I30" s="448"/>
      <c r="J30" s="448"/>
      <c r="K30" s="448"/>
      <c r="L30" s="448"/>
      <c r="N30" s="252"/>
    </row>
    <row r="31" spans="1:14" s="1" customFormat="1" ht="33.75" customHeight="1" x14ac:dyDescent="0.25">
      <c r="A31" s="515"/>
      <c r="B31" s="121" t="s">
        <v>246</v>
      </c>
      <c r="C31" s="123">
        <f ca="1">C27-C30</f>
        <v>16</v>
      </c>
      <c r="D31" s="515"/>
      <c r="E31" s="121" t="s">
        <v>246</v>
      </c>
      <c r="F31" s="123">
        <f ca="1">F27-F30</f>
        <v>15</v>
      </c>
      <c r="G31" s="16"/>
      <c r="H31" s="505"/>
      <c r="I31" s="505"/>
      <c r="J31" s="505"/>
      <c r="K31" s="505"/>
      <c r="L31" s="505"/>
      <c r="N31" s="252"/>
    </row>
    <row r="32" spans="1:14" s="1" customFormat="1" ht="33.75" customHeight="1" x14ac:dyDescent="0.25">
      <c r="A32" s="516"/>
      <c r="B32" s="121" t="s">
        <v>247</v>
      </c>
      <c r="C32" s="123">
        <f>NETWORKDAYS(C25,C26)</f>
        <v>13</v>
      </c>
      <c r="D32" s="516"/>
      <c r="E32" s="121" t="s">
        <v>247</v>
      </c>
      <c r="F32" s="123">
        <f>NETWORKDAYS(F25,F26)</f>
        <v>12</v>
      </c>
      <c r="G32" s="16"/>
      <c r="H32" s="16"/>
      <c r="I32" s="16"/>
      <c r="J32" s="16"/>
      <c r="K32" s="16"/>
      <c r="N32" s="252"/>
    </row>
    <row r="34" spans="1:7" x14ac:dyDescent="0.25">
      <c r="A34" s="7" t="s">
        <v>421</v>
      </c>
      <c r="B34" s="4" t="s">
        <v>534</v>
      </c>
    </row>
    <row r="35" spans="1:7" x14ac:dyDescent="0.25">
      <c r="A35" s="7"/>
      <c r="B35" s="7"/>
    </row>
    <row r="36" spans="1:7" ht="27" customHeight="1" x14ac:dyDescent="0.25">
      <c r="C36" s="640" t="s">
        <v>207</v>
      </c>
      <c r="D36" s="641"/>
      <c r="E36" s="641"/>
      <c r="F36" s="641"/>
      <c r="G36" s="642"/>
    </row>
    <row r="37" spans="1:7" ht="14.25" customHeight="1" x14ac:dyDescent="0.25">
      <c r="B37" s="2"/>
      <c r="C37" s="643" t="s">
        <v>422</v>
      </c>
      <c r="D37" s="643"/>
      <c r="E37" s="643"/>
      <c r="F37" s="643"/>
      <c r="G37" s="643"/>
    </row>
    <row r="38" spans="1:7" x14ac:dyDescent="0.25">
      <c r="C38" s="643"/>
      <c r="D38" s="643"/>
      <c r="E38" s="643"/>
      <c r="F38" s="643"/>
      <c r="G38" s="643"/>
    </row>
    <row r="39" spans="1:7" ht="26.25" customHeight="1" x14ac:dyDescent="0.25">
      <c r="B39" s="227"/>
      <c r="C39" s="469" t="s">
        <v>225</v>
      </c>
      <c r="D39" s="469"/>
      <c r="E39" s="469" t="s">
        <v>423</v>
      </c>
      <c r="F39" s="469"/>
      <c r="G39" s="469"/>
    </row>
    <row r="40" spans="1:7" ht="26.25" customHeight="1" x14ac:dyDescent="0.25">
      <c r="B40" s="222"/>
      <c r="C40" s="486"/>
      <c r="D40" s="486"/>
      <c r="E40" s="486"/>
      <c r="F40" s="486"/>
      <c r="G40" s="486"/>
    </row>
    <row r="41" spans="1:7" ht="26.25" customHeight="1" x14ac:dyDescent="0.25">
      <c r="B41" s="222"/>
      <c r="C41" s="219"/>
      <c r="D41" s="219"/>
      <c r="E41" s="219"/>
      <c r="F41" s="219"/>
      <c r="G41" s="219"/>
    </row>
    <row r="42" spans="1:7" ht="26.25" customHeight="1" x14ac:dyDescent="0.25">
      <c r="A42" s="279" t="s">
        <v>505</v>
      </c>
      <c r="B42" s="222"/>
    </row>
    <row r="43" spans="1:7" ht="24.75" customHeight="1" x14ac:dyDescent="0.25">
      <c r="C43" s="640" t="s">
        <v>424</v>
      </c>
      <c r="D43" s="641"/>
      <c r="E43" s="641"/>
      <c r="F43" s="641"/>
      <c r="G43" s="642"/>
    </row>
    <row r="44" spans="1:7" ht="29.25" customHeight="1" x14ac:dyDescent="0.25">
      <c r="A44" s="222"/>
      <c r="B44" s="227"/>
      <c r="C44" s="636" t="s">
        <v>480</v>
      </c>
      <c r="D44" s="636"/>
      <c r="E44" s="636"/>
      <c r="F44" s="636"/>
      <c r="G44" s="636"/>
    </row>
    <row r="45" spans="1:7" ht="29.25" customHeight="1" x14ac:dyDescent="0.25">
      <c r="B45" s="227"/>
      <c r="C45" s="644" t="s">
        <v>426</v>
      </c>
      <c r="D45" s="644"/>
      <c r="E45" s="644"/>
      <c r="F45" s="644"/>
      <c r="G45" s="644"/>
    </row>
    <row r="46" spans="1:7" ht="29.25" customHeight="1" x14ac:dyDescent="0.25">
      <c r="B46" s="222"/>
      <c r="C46" s="219"/>
      <c r="D46" s="219"/>
      <c r="E46" s="219"/>
      <c r="F46" s="219"/>
      <c r="G46" s="219"/>
    </row>
    <row r="47" spans="1:7" ht="29.25" customHeight="1" x14ac:dyDescent="0.25">
      <c r="A47" s="279" t="s">
        <v>219</v>
      </c>
      <c r="B47" s="222"/>
      <c r="C47" s="219"/>
      <c r="D47" s="219"/>
      <c r="E47" s="219"/>
      <c r="F47" s="219"/>
      <c r="G47" s="219"/>
    </row>
    <row r="48" spans="1:7" ht="19.5" customHeight="1" x14ac:dyDescent="0.25">
      <c r="B48" s="222"/>
      <c r="C48" s="219"/>
      <c r="D48" s="219"/>
      <c r="E48" s="219"/>
      <c r="F48" s="219"/>
      <c r="G48" s="219"/>
    </row>
    <row r="49" spans="1:10" ht="29.25" customHeight="1" x14ac:dyDescent="0.25">
      <c r="C49" s="640" t="s">
        <v>427</v>
      </c>
      <c r="D49" s="641"/>
      <c r="E49" s="641"/>
      <c r="F49" s="641"/>
      <c r="G49" s="642"/>
    </row>
    <row r="50" spans="1:10" ht="17.25" customHeight="1" x14ac:dyDescent="0.25">
      <c r="C50" s="469" t="s">
        <v>428</v>
      </c>
      <c r="D50" s="469"/>
      <c r="E50" s="469"/>
      <c r="F50" s="469"/>
      <c r="G50" s="469"/>
      <c r="H50" s="266"/>
      <c r="I50" s="266"/>
      <c r="J50" s="266"/>
    </row>
    <row r="51" spans="1:10" ht="30.75" customHeight="1" x14ac:dyDescent="0.25">
      <c r="B51" s="278"/>
      <c r="C51" s="469"/>
      <c r="D51" s="469"/>
      <c r="E51" s="469"/>
      <c r="F51" s="469"/>
      <c r="G51" s="469"/>
      <c r="H51" s="267"/>
      <c r="I51" s="267"/>
      <c r="J51" s="267"/>
    </row>
    <row r="52" spans="1:10" x14ac:dyDescent="0.25">
      <c r="H52" s="268"/>
      <c r="I52" s="268"/>
      <c r="J52" s="268"/>
    </row>
    <row r="53" spans="1:10" ht="18.75" x14ac:dyDescent="0.3">
      <c r="A53" s="479" t="s">
        <v>429</v>
      </c>
      <c r="B53" s="479"/>
      <c r="C53" s="479"/>
      <c r="D53" s="479"/>
      <c r="E53" s="479"/>
      <c r="F53" s="479"/>
      <c r="G53" s="479"/>
      <c r="H53" s="479"/>
      <c r="I53" s="479"/>
      <c r="J53" s="479"/>
    </row>
    <row r="54" spans="1:10" ht="15.75" x14ac:dyDescent="0.25">
      <c r="A54" s="480" t="s">
        <v>431</v>
      </c>
      <c r="B54" s="480"/>
      <c r="C54" s="480"/>
      <c r="D54" s="480"/>
      <c r="E54" s="127"/>
      <c r="F54" s="481" t="s">
        <v>430</v>
      </c>
      <c r="G54" s="481"/>
      <c r="H54" s="481"/>
      <c r="I54" s="481"/>
      <c r="J54" s="481"/>
    </row>
    <row r="55" spans="1:10" x14ac:dyDescent="0.25">
      <c r="A55" s="129" t="s">
        <v>432</v>
      </c>
      <c r="B55" s="482" t="s">
        <v>433</v>
      </c>
      <c r="C55" s="482"/>
      <c r="D55" s="482"/>
      <c r="E55" s="130"/>
      <c r="F55" s="128" t="s">
        <v>432</v>
      </c>
      <c r="G55" s="483" t="s">
        <v>433</v>
      </c>
      <c r="H55" s="483"/>
      <c r="I55" s="483"/>
      <c r="J55" s="483"/>
    </row>
    <row r="56" spans="1:10" x14ac:dyDescent="0.25">
      <c r="A56" s="132" t="s">
        <v>435</v>
      </c>
      <c r="B56" s="482" t="s">
        <v>433</v>
      </c>
      <c r="C56" s="482"/>
      <c r="D56" s="482"/>
      <c r="E56" s="133"/>
      <c r="F56" s="131" t="s">
        <v>434</v>
      </c>
      <c r="G56" s="484" t="s">
        <v>433</v>
      </c>
      <c r="H56" s="484"/>
      <c r="I56" s="484"/>
      <c r="J56" s="484"/>
    </row>
    <row r="57" spans="1:10" x14ac:dyDescent="0.25">
      <c r="A57" s="134"/>
      <c r="B57" s="482"/>
      <c r="C57" s="482"/>
      <c r="D57" s="482"/>
      <c r="E57" s="133"/>
      <c r="F57" s="131" t="s">
        <v>436</v>
      </c>
      <c r="G57" s="501" t="s">
        <v>433</v>
      </c>
      <c r="H57" s="501"/>
      <c r="I57" s="501"/>
      <c r="J57" s="501"/>
    </row>
    <row r="58" spans="1:10" x14ac:dyDescent="0.25">
      <c r="A58" s="135" t="s">
        <v>438</v>
      </c>
      <c r="B58" s="502" t="s">
        <v>433</v>
      </c>
      <c r="C58" s="502"/>
      <c r="D58" s="502"/>
      <c r="E58" s="136"/>
      <c r="F58" s="131" t="s">
        <v>437</v>
      </c>
      <c r="G58" s="501" t="s">
        <v>433</v>
      </c>
      <c r="H58" s="501"/>
      <c r="I58" s="501"/>
      <c r="J58" s="501"/>
    </row>
    <row r="59" spans="1:10" x14ac:dyDescent="0.25">
      <c r="A59" s="137" t="s">
        <v>440</v>
      </c>
      <c r="B59" s="482" t="s">
        <v>433</v>
      </c>
      <c r="C59" s="482"/>
      <c r="D59" s="482"/>
      <c r="E59" s="133"/>
      <c r="F59" s="131" t="s">
        <v>439</v>
      </c>
      <c r="G59" s="503" t="s">
        <v>433</v>
      </c>
      <c r="H59" s="503"/>
      <c r="I59" s="503"/>
      <c r="J59" s="503"/>
    </row>
    <row r="60" spans="1:10" x14ac:dyDescent="0.25">
      <c r="A60" s="137" t="s">
        <v>441</v>
      </c>
      <c r="B60" s="494"/>
      <c r="C60" s="494"/>
      <c r="D60" s="494"/>
      <c r="E60" s="139"/>
      <c r="F60" s="138" t="s">
        <v>435</v>
      </c>
      <c r="G60" s="495" t="s">
        <v>433</v>
      </c>
      <c r="H60" s="495"/>
      <c r="I60" s="495"/>
      <c r="J60" s="495"/>
    </row>
    <row r="61" spans="1:10" x14ac:dyDescent="0.25">
      <c r="A61" s="142" t="s">
        <v>444</v>
      </c>
      <c r="B61" s="143"/>
      <c r="C61" s="144"/>
      <c r="D61" s="145"/>
      <c r="E61" s="145"/>
      <c r="F61" s="496" t="s">
        <v>442</v>
      </c>
      <c r="G61" s="496"/>
      <c r="H61" s="496"/>
      <c r="I61" s="140" t="s">
        <v>443</v>
      </c>
      <c r="J61" s="141"/>
    </row>
    <row r="62" spans="1:10" x14ac:dyDescent="0.25">
      <c r="A62" s="142"/>
      <c r="B62" s="151"/>
      <c r="C62" s="153" t="s">
        <v>448</v>
      </c>
      <c r="D62" s="254"/>
      <c r="E62" s="153"/>
      <c r="F62" s="146" t="s">
        <v>445</v>
      </c>
      <c r="G62" s="255" t="s">
        <v>433</v>
      </c>
      <c r="H62" s="151"/>
      <c r="I62" s="256" t="s">
        <v>447</v>
      </c>
      <c r="J62" s="150" t="s">
        <v>433</v>
      </c>
    </row>
    <row r="63" spans="1:10" x14ac:dyDescent="0.25">
      <c r="A63" s="497" t="s">
        <v>450</v>
      </c>
      <c r="B63" s="497"/>
      <c r="C63" s="498" t="s">
        <v>433</v>
      </c>
      <c r="D63" s="498"/>
      <c r="E63" s="154"/>
      <c r="F63" s="153" t="s">
        <v>449</v>
      </c>
      <c r="G63" s="5" t="s">
        <v>433</v>
      </c>
    </row>
    <row r="64" spans="1:10" ht="24" customHeight="1" x14ac:dyDescent="0.25">
      <c r="A64" s="492" t="s">
        <v>451</v>
      </c>
      <c r="B64" s="492"/>
      <c r="C64" s="492"/>
      <c r="D64" s="492"/>
      <c r="E64" s="492"/>
      <c r="F64" s="492"/>
      <c r="G64" s="205">
        <v>151.66999999999999</v>
      </c>
      <c r="H64" s="205" t="s">
        <v>452</v>
      </c>
      <c r="I64" s="206">
        <f>ROUND(J64/G64,2)</f>
        <v>18.46</v>
      </c>
      <c r="J64" s="207">
        <v>2800</v>
      </c>
    </row>
    <row r="65" spans="1:10" ht="24" hidden="1" customHeight="1" x14ac:dyDescent="0.25">
      <c r="A65" s="492" t="s">
        <v>453</v>
      </c>
      <c r="B65" s="492"/>
      <c r="C65" s="492"/>
      <c r="D65" s="492"/>
      <c r="E65" s="492"/>
      <c r="F65" s="492"/>
      <c r="G65" s="205"/>
      <c r="H65" s="205" t="s">
        <v>452</v>
      </c>
      <c r="I65" s="206">
        <f>I64</f>
        <v>18.46</v>
      </c>
      <c r="J65" s="207"/>
    </row>
    <row r="66" spans="1:10" ht="24" hidden="1" customHeight="1" x14ac:dyDescent="0.25">
      <c r="A66" s="492" t="s">
        <v>454</v>
      </c>
      <c r="B66" s="492"/>
      <c r="C66" s="492"/>
      <c r="D66" s="492"/>
      <c r="E66" s="492"/>
      <c r="F66" s="492"/>
      <c r="G66" s="205"/>
      <c r="H66" s="205" t="s">
        <v>452</v>
      </c>
      <c r="I66" s="206">
        <f>IF(G66=0,0,ROUND((J64/151.67)*1.25,2))</f>
        <v>0</v>
      </c>
      <c r="J66" s="207"/>
    </row>
    <row r="67" spans="1:10" ht="24" hidden="1" customHeight="1" x14ac:dyDescent="0.25">
      <c r="A67" s="492" t="s">
        <v>455</v>
      </c>
      <c r="B67" s="492"/>
      <c r="C67" s="492"/>
      <c r="D67" s="492"/>
      <c r="E67" s="492"/>
      <c r="F67" s="492"/>
      <c r="G67" s="205"/>
      <c r="H67" s="205" t="s">
        <v>452</v>
      </c>
      <c r="I67" s="206">
        <f>ROUND(IF(G67&gt;0,I64*1.5,0),2)</f>
        <v>0</v>
      </c>
      <c r="J67" s="207"/>
    </row>
    <row r="68" spans="1:10" ht="24" customHeight="1" x14ac:dyDescent="0.25">
      <c r="A68" s="493" t="s">
        <v>456</v>
      </c>
      <c r="B68" s="493"/>
      <c r="C68" s="493"/>
      <c r="D68" s="493"/>
      <c r="E68" s="493"/>
      <c r="F68" s="493"/>
      <c r="G68" s="205"/>
      <c r="H68" s="205" t="s">
        <v>452</v>
      </c>
      <c r="I68" s="205"/>
      <c r="J68" s="240"/>
    </row>
    <row r="69" spans="1:10" ht="24" customHeight="1" x14ac:dyDescent="0.25">
      <c r="A69" s="492" t="s">
        <v>457</v>
      </c>
      <c r="B69" s="492"/>
      <c r="C69" s="492"/>
      <c r="D69" s="492"/>
      <c r="E69" s="492"/>
      <c r="F69" s="492"/>
      <c r="G69" s="205"/>
      <c r="H69" s="205" t="s">
        <v>452</v>
      </c>
      <c r="I69" s="205"/>
      <c r="J69" s="240"/>
    </row>
    <row r="70" spans="1:10" s="20" customFormat="1" ht="23.25" customHeight="1" x14ac:dyDescent="0.25">
      <c r="A70" s="488" t="s">
        <v>473</v>
      </c>
      <c r="B70" s="489"/>
      <c r="C70" s="489"/>
      <c r="D70" s="489"/>
      <c r="E70" s="489"/>
      <c r="F70" s="489"/>
      <c r="G70" s="489"/>
      <c r="H70" s="489"/>
      <c r="I70" s="490"/>
      <c r="J70" s="239"/>
    </row>
    <row r="71" spans="1:10" ht="24" customHeight="1" x14ac:dyDescent="0.25">
      <c r="A71" s="269"/>
      <c r="B71" s="269"/>
      <c r="C71" s="269"/>
      <c r="D71" s="269"/>
      <c r="E71" s="269"/>
      <c r="F71" s="269"/>
      <c r="G71" s="269"/>
      <c r="H71" s="269"/>
      <c r="I71" s="269"/>
      <c r="J71" s="270"/>
    </row>
    <row r="73" spans="1:10" x14ac:dyDescent="0.25">
      <c r="A73" s="7" t="s">
        <v>535</v>
      </c>
      <c r="B73" s="4" t="s">
        <v>536</v>
      </c>
      <c r="H73" s="268"/>
      <c r="I73" s="268"/>
      <c r="J73" s="268"/>
    </row>
    <row r="74" spans="1:10" x14ac:dyDescent="0.25">
      <c r="A74" s="7"/>
      <c r="H74" s="268"/>
      <c r="I74" s="268"/>
      <c r="J74" s="268"/>
    </row>
    <row r="75" spans="1:10" ht="33" customHeight="1" x14ac:dyDescent="0.25">
      <c r="C75" s="645" t="s">
        <v>207</v>
      </c>
      <c r="D75" s="646"/>
      <c r="E75" s="646"/>
      <c r="F75" s="646"/>
      <c r="G75" s="647"/>
      <c r="H75" s="271"/>
      <c r="I75" s="158"/>
      <c r="J75" s="153"/>
    </row>
    <row r="76" spans="1:10" ht="15" customHeight="1" x14ac:dyDescent="0.25">
      <c r="C76" s="469" t="s">
        <v>422</v>
      </c>
      <c r="D76" s="469"/>
      <c r="E76" s="469"/>
      <c r="F76" s="469"/>
      <c r="G76" s="469"/>
      <c r="H76" s="153"/>
      <c r="I76" s="158"/>
      <c r="J76" s="272"/>
    </row>
    <row r="77" spans="1:10" x14ac:dyDescent="0.25">
      <c r="C77" s="469"/>
      <c r="D77" s="469"/>
      <c r="E77" s="469"/>
      <c r="F77" s="469"/>
      <c r="G77" s="469"/>
    </row>
    <row r="78" spans="1:10" ht="30.75" customHeight="1" x14ac:dyDescent="0.25">
      <c r="A78" s="222"/>
      <c r="B78" s="281"/>
      <c r="C78" s="650" t="s">
        <v>225</v>
      </c>
      <c r="D78" s="648"/>
      <c r="E78" s="648" t="s">
        <v>517</v>
      </c>
      <c r="F78" s="648"/>
      <c r="G78" s="649"/>
      <c r="H78" s="158"/>
      <c r="I78" s="273"/>
      <c r="J78" s="274"/>
    </row>
    <row r="79" spans="1:10" ht="30.75" customHeight="1" x14ac:dyDescent="0.25">
      <c r="A79" s="222"/>
      <c r="B79" s="280"/>
      <c r="C79" s="486"/>
      <c r="D79" s="486"/>
      <c r="E79" s="486"/>
      <c r="F79" s="486"/>
      <c r="G79" s="486"/>
      <c r="H79" s="158"/>
      <c r="I79" s="273"/>
      <c r="J79" s="274"/>
    </row>
    <row r="80" spans="1:10" x14ac:dyDescent="0.25">
      <c r="H80" s="158"/>
      <c r="I80" s="273"/>
      <c r="J80" s="274"/>
    </row>
    <row r="81" spans="1:10" x14ac:dyDescent="0.25">
      <c r="A81" s="4" t="s">
        <v>211</v>
      </c>
      <c r="H81" s="158"/>
      <c r="I81" s="273"/>
      <c r="J81" s="274"/>
    </row>
    <row r="82" spans="1:10" x14ac:dyDescent="0.25">
      <c r="H82" s="158"/>
      <c r="I82" s="273"/>
      <c r="J82" s="274"/>
    </row>
    <row r="83" spans="1:10" ht="29.25" customHeight="1" x14ac:dyDescent="0.25">
      <c r="C83" s="645" t="s">
        <v>518</v>
      </c>
      <c r="D83" s="646"/>
      <c r="E83" s="646"/>
      <c r="F83" s="646"/>
      <c r="G83" s="647"/>
      <c r="H83" s="158"/>
      <c r="I83" s="273"/>
      <c r="J83" s="274"/>
    </row>
    <row r="84" spans="1:10" ht="30.75" customHeight="1" x14ac:dyDescent="0.25">
      <c r="A84" s="275" t="s">
        <v>519</v>
      </c>
      <c r="B84" s="221"/>
      <c r="C84" s="651" t="s">
        <v>520</v>
      </c>
      <c r="D84" s="651"/>
      <c r="E84" s="651"/>
      <c r="F84" s="651"/>
      <c r="G84" s="651"/>
      <c r="H84" s="158"/>
      <c r="I84" s="158"/>
      <c r="J84" s="274"/>
    </row>
    <row r="85" spans="1:10" ht="30.75" customHeight="1" x14ac:dyDescent="0.25">
      <c r="A85" s="275" t="s">
        <v>407</v>
      </c>
      <c r="B85" s="221"/>
      <c r="C85" s="651" t="s">
        <v>521</v>
      </c>
      <c r="D85" s="651"/>
      <c r="E85" s="651"/>
      <c r="F85" s="651"/>
      <c r="G85" s="651"/>
      <c r="H85" s="158"/>
      <c r="I85" s="158"/>
      <c r="J85" s="274"/>
    </row>
    <row r="86" spans="1:10" ht="30.75" customHeight="1" x14ac:dyDescent="0.25">
      <c r="A86" s="275" t="s">
        <v>522</v>
      </c>
      <c r="B86" s="226"/>
      <c r="C86" s="644" t="s">
        <v>523</v>
      </c>
      <c r="D86" s="644"/>
      <c r="E86" s="644"/>
      <c r="F86" s="644"/>
      <c r="G86" s="644"/>
      <c r="H86" s="158"/>
      <c r="I86" s="158"/>
      <c r="J86" s="274"/>
    </row>
    <row r="87" spans="1:10" ht="30.75" customHeight="1" x14ac:dyDescent="0.25">
      <c r="A87" s="282"/>
      <c r="B87" s="276"/>
      <c r="C87" s="219"/>
      <c r="D87" s="219"/>
      <c r="E87" s="219"/>
      <c r="F87" s="219"/>
      <c r="G87" s="219"/>
      <c r="H87" s="158"/>
      <c r="I87" s="158"/>
      <c r="J87" s="274"/>
    </row>
    <row r="88" spans="1:10" ht="30.75" customHeight="1" x14ac:dyDescent="0.25">
      <c r="A88" s="283" t="s">
        <v>219</v>
      </c>
      <c r="B88" s="276"/>
      <c r="C88" s="219"/>
      <c r="D88" s="219"/>
      <c r="E88" s="219"/>
      <c r="F88" s="219"/>
      <c r="G88" s="219"/>
      <c r="H88" s="158"/>
      <c r="I88" s="158"/>
      <c r="J88" s="274"/>
    </row>
    <row r="89" spans="1:10" hidden="1" x14ac:dyDescent="0.25">
      <c r="H89" s="158"/>
      <c r="I89" s="158"/>
      <c r="J89" s="274"/>
    </row>
    <row r="90" spans="1:10" ht="30" customHeight="1" x14ac:dyDescent="0.25">
      <c r="C90" s="645" t="s">
        <v>524</v>
      </c>
      <c r="D90" s="646"/>
      <c r="E90" s="646"/>
      <c r="F90" s="646"/>
      <c r="G90" s="647"/>
      <c r="H90" s="158"/>
      <c r="I90" s="158"/>
      <c r="J90" s="274"/>
    </row>
    <row r="91" spans="1:10" ht="30" customHeight="1" x14ac:dyDescent="0.25">
      <c r="A91" s="222"/>
      <c r="B91" s="221"/>
      <c r="C91" s="636" t="s">
        <v>525</v>
      </c>
      <c r="D91" s="636"/>
      <c r="E91" s="636"/>
      <c r="F91" s="636"/>
      <c r="G91" s="636"/>
    </row>
    <row r="92" spans="1:10" ht="30" customHeight="1" x14ac:dyDescent="0.25">
      <c r="A92" s="222"/>
      <c r="B92" s="222"/>
      <c r="C92" s="219"/>
      <c r="D92" s="219"/>
      <c r="E92" s="219"/>
      <c r="F92" s="219"/>
      <c r="G92" s="219"/>
    </row>
    <row r="93" spans="1:10" ht="30" customHeight="1" x14ac:dyDescent="0.25">
      <c r="A93" s="284" t="s">
        <v>537</v>
      </c>
      <c r="B93" s="284" t="s">
        <v>538</v>
      </c>
      <c r="C93" s="219"/>
      <c r="D93" s="219"/>
      <c r="E93" s="219"/>
      <c r="F93" s="219"/>
      <c r="G93" s="219"/>
    </row>
    <row r="95" spans="1:10" ht="18.75" x14ac:dyDescent="0.3">
      <c r="A95" s="479" t="s">
        <v>429</v>
      </c>
      <c r="B95" s="479"/>
      <c r="C95" s="479"/>
      <c r="D95" s="479"/>
      <c r="E95" s="479"/>
      <c r="F95" s="479"/>
      <c r="G95" s="479"/>
      <c r="H95" s="479"/>
      <c r="I95" s="479"/>
      <c r="J95" s="479"/>
    </row>
    <row r="96" spans="1:10" ht="15.75" x14ac:dyDescent="0.25">
      <c r="A96" s="480" t="s">
        <v>431</v>
      </c>
      <c r="B96" s="480"/>
      <c r="C96" s="480"/>
      <c r="D96" s="480"/>
      <c r="E96" s="127"/>
      <c r="F96" s="481" t="s">
        <v>430</v>
      </c>
      <c r="G96" s="481"/>
      <c r="H96" s="481"/>
      <c r="I96" s="481"/>
      <c r="J96" s="481"/>
    </row>
    <row r="97" spans="1:10" x14ac:dyDescent="0.25">
      <c r="A97" s="129" t="s">
        <v>432</v>
      </c>
      <c r="B97" s="482" t="s">
        <v>433</v>
      </c>
      <c r="C97" s="482"/>
      <c r="D97" s="482"/>
      <c r="E97" s="130"/>
      <c r="F97" s="128" t="s">
        <v>432</v>
      </c>
      <c r="G97" s="483" t="s">
        <v>433</v>
      </c>
      <c r="H97" s="483"/>
      <c r="I97" s="483"/>
      <c r="J97" s="483"/>
    </row>
    <row r="98" spans="1:10" x14ac:dyDescent="0.25">
      <c r="A98" s="132" t="s">
        <v>435</v>
      </c>
      <c r="B98" s="482" t="s">
        <v>433</v>
      </c>
      <c r="C98" s="482"/>
      <c r="D98" s="482"/>
      <c r="E98" s="133"/>
      <c r="F98" s="131" t="s">
        <v>434</v>
      </c>
      <c r="G98" s="484" t="s">
        <v>433</v>
      </c>
      <c r="H98" s="484"/>
      <c r="I98" s="484"/>
      <c r="J98" s="484"/>
    </row>
    <row r="99" spans="1:10" x14ac:dyDescent="0.25">
      <c r="A99" s="134"/>
      <c r="B99" s="482"/>
      <c r="C99" s="482"/>
      <c r="D99" s="482"/>
      <c r="E99" s="133"/>
      <c r="F99" s="131" t="s">
        <v>436</v>
      </c>
      <c r="G99" s="501" t="s">
        <v>433</v>
      </c>
      <c r="H99" s="501"/>
      <c r="I99" s="501"/>
      <c r="J99" s="501"/>
    </row>
    <row r="100" spans="1:10" x14ac:dyDescent="0.25">
      <c r="A100" s="135" t="s">
        <v>438</v>
      </c>
      <c r="B100" s="502" t="s">
        <v>433</v>
      </c>
      <c r="C100" s="502"/>
      <c r="D100" s="502"/>
      <c r="E100" s="136"/>
      <c r="F100" s="131" t="s">
        <v>437</v>
      </c>
      <c r="G100" s="501" t="s">
        <v>433</v>
      </c>
      <c r="H100" s="501"/>
      <c r="I100" s="501"/>
      <c r="J100" s="501"/>
    </row>
    <row r="101" spans="1:10" x14ac:dyDescent="0.25">
      <c r="A101" s="137" t="s">
        <v>440</v>
      </c>
      <c r="B101" s="482" t="s">
        <v>433</v>
      </c>
      <c r="C101" s="482"/>
      <c r="D101" s="482"/>
      <c r="E101" s="133"/>
      <c r="F101" s="131" t="s">
        <v>439</v>
      </c>
      <c r="G101" s="503" t="s">
        <v>433</v>
      </c>
      <c r="H101" s="503"/>
      <c r="I101" s="503"/>
      <c r="J101" s="503"/>
    </row>
    <row r="102" spans="1:10" x14ac:dyDescent="0.25">
      <c r="A102" s="137" t="s">
        <v>441</v>
      </c>
      <c r="B102" s="494"/>
      <c r="C102" s="494"/>
      <c r="D102" s="494"/>
      <c r="E102" s="139"/>
      <c r="F102" s="138" t="s">
        <v>435</v>
      </c>
      <c r="G102" s="495" t="s">
        <v>433</v>
      </c>
      <c r="H102" s="495"/>
      <c r="I102" s="495"/>
      <c r="J102" s="495"/>
    </row>
    <row r="103" spans="1:10" x14ac:dyDescent="0.25">
      <c r="A103" s="142" t="s">
        <v>444</v>
      </c>
      <c r="B103" s="143"/>
      <c r="C103" s="144"/>
      <c r="D103" s="145"/>
      <c r="E103" s="145"/>
      <c r="F103" s="496" t="s">
        <v>442</v>
      </c>
      <c r="G103" s="496"/>
      <c r="H103" s="496"/>
      <c r="I103" s="140" t="s">
        <v>443</v>
      </c>
      <c r="J103" s="141"/>
    </row>
    <row r="104" spans="1:10" x14ac:dyDescent="0.25">
      <c r="A104" s="142"/>
      <c r="B104" s="151"/>
      <c r="C104" s="148" t="s">
        <v>448</v>
      </c>
      <c r="D104" s="152"/>
      <c r="E104" s="153"/>
      <c r="F104" s="204" t="s">
        <v>445</v>
      </c>
      <c r="G104" s="147" t="s">
        <v>433</v>
      </c>
      <c r="H104" s="151"/>
      <c r="I104" s="256" t="s">
        <v>447</v>
      </c>
      <c r="J104" s="150" t="s">
        <v>433</v>
      </c>
    </row>
    <row r="105" spans="1:10" x14ac:dyDescent="0.25">
      <c r="A105" s="497" t="s">
        <v>450</v>
      </c>
      <c r="B105" s="497"/>
      <c r="C105" s="498" t="s">
        <v>433</v>
      </c>
      <c r="D105" s="498"/>
      <c r="E105" s="154"/>
      <c r="F105" s="148" t="s">
        <v>449</v>
      </c>
      <c r="G105" s="285" t="s">
        <v>433</v>
      </c>
    </row>
    <row r="106" spans="1:10" ht="31.5" customHeight="1" x14ac:dyDescent="0.25">
      <c r="A106" s="492" t="s">
        <v>451</v>
      </c>
      <c r="B106" s="492"/>
      <c r="C106" s="492"/>
      <c r="D106" s="492"/>
      <c r="E106" s="492"/>
      <c r="F106" s="492"/>
      <c r="G106" s="205">
        <v>151.66999999999999</v>
      </c>
      <c r="H106" s="205" t="s">
        <v>452</v>
      </c>
      <c r="I106" s="206">
        <f>ROUND(J106/G106,2)</f>
        <v>19.78</v>
      </c>
      <c r="J106" s="207">
        <v>3000</v>
      </c>
    </row>
    <row r="107" spans="1:10" ht="31.5" hidden="1" customHeight="1" x14ac:dyDescent="0.25">
      <c r="A107" s="492" t="s">
        <v>453</v>
      </c>
      <c r="B107" s="492"/>
      <c r="C107" s="492"/>
      <c r="D107" s="492"/>
      <c r="E107" s="492"/>
      <c r="F107" s="492"/>
      <c r="G107" s="205"/>
      <c r="H107" s="205" t="s">
        <v>452</v>
      </c>
      <c r="I107" s="206">
        <f>I106</f>
        <v>19.78</v>
      </c>
      <c r="J107" s="207"/>
    </row>
    <row r="108" spans="1:10" ht="31.5" hidden="1" customHeight="1" x14ac:dyDescent="0.25">
      <c r="A108" s="492" t="s">
        <v>454</v>
      </c>
      <c r="B108" s="492"/>
      <c r="C108" s="492"/>
      <c r="D108" s="492"/>
      <c r="E108" s="492"/>
      <c r="F108" s="492"/>
      <c r="G108" s="205"/>
      <c r="H108" s="205" t="s">
        <v>452</v>
      </c>
      <c r="I108" s="206">
        <f>IF(G108=0,0,ROUND((J106/151.67)*1.25,2))</f>
        <v>0</v>
      </c>
      <c r="J108" s="207"/>
    </row>
    <row r="109" spans="1:10" ht="31.5" hidden="1" customHeight="1" x14ac:dyDescent="0.25">
      <c r="A109" s="492" t="s">
        <v>455</v>
      </c>
      <c r="B109" s="492"/>
      <c r="C109" s="492"/>
      <c r="D109" s="492"/>
      <c r="E109" s="492"/>
      <c r="F109" s="492"/>
      <c r="G109" s="205"/>
      <c r="H109" s="205" t="s">
        <v>452</v>
      </c>
      <c r="I109" s="206">
        <f>ROUND(IF(G109&gt;0,I106*1.5,0),2)</f>
        <v>0</v>
      </c>
      <c r="J109" s="207"/>
    </row>
    <row r="110" spans="1:10" ht="31.5" customHeight="1" x14ac:dyDescent="0.25">
      <c r="A110" s="493" t="s">
        <v>456</v>
      </c>
      <c r="B110" s="493"/>
      <c r="C110" s="493"/>
      <c r="D110" s="493"/>
      <c r="E110" s="493"/>
      <c r="F110" s="493"/>
      <c r="G110" s="205"/>
      <c r="H110" s="205" t="s">
        <v>452</v>
      </c>
      <c r="I110" s="205"/>
      <c r="J110" s="240"/>
    </row>
    <row r="111" spans="1:10" ht="31.5" customHeight="1" x14ac:dyDescent="0.25">
      <c r="A111" s="492" t="s">
        <v>457</v>
      </c>
      <c r="B111" s="492"/>
      <c r="C111" s="492"/>
      <c r="D111" s="492"/>
      <c r="E111" s="492"/>
      <c r="F111" s="492"/>
      <c r="G111" s="205"/>
      <c r="H111" s="205" t="s">
        <v>452</v>
      </c>
      <c r="I111" s="205"/>
      <c r="J111" s="240"/>
    </row>
    <row r="112" spans="1:10" s="20" customFormat="1" ht="30.75" customHeight="1" x14ac:dyDescent="0.25">
      <c r="A112" s="488" t="s">
        <v>473</v>
      </c>
      <c r="B112" s="489"/>
      <c r="C112" s="489"/>
      <c r="D112" s="489"/>
      <c r="E112" s="489"/>
      <c r="F112" s="489"/>
      <c r="G112" s="489"/>
      <c r="H112" s="489"/>
      <c r="I112" s="490"/>
      <c r="J112" s="239"/>
    </row>
    <row r="113" spans="1:10" ht="30" customHeight="1" x14ac:dyDescent="0.25">
      <c r="A113" s="158"/>
      <c r="B113" s="158"/>
      <c r="C113" s="158"/>
      <c r="D113" s="158"/>
      <c r="E113" s="158"/>
      <c r="F113" s="158"/>
      <c r="G113" s="153"/>
      <c r="H113" s="158"/>
      <c r="I113" s="158"/>
      <c r="J113" s="274"/>
    </row>
    <row r="122" spans="1:10" s="1" customFormat="1" x14ac:dyDescent="0.25">
      <c r="A122" s="3" t="s">
        <v>280</v>
      </c>
      <c r="B122" s="3" t="s">
        <v>541</v>
      </c>
    </row>
    <row r="123" spans="1:10" s="1" customFormat="1" x14ac:dyDescent="0.25">
      <c r="A123" s="3"/>
      <c r="B123" s="3"/>
    </row>
    <row r="124" spans="1:10" s="1" customFormat="1" x14ac:dyDescent="0.25">
      <c r="A124" s="1" t="s">
        <v>513</v>
      </c>
    </row>
    <row r="125" spans="1:10" s="1" customFormat="1" x14ac:dyDescent="0.25"/>
    <row r="126" spans="1:10" s="20" customFormat="1" ht="15.75" customHeight="1" x14ac:dyDescent="0.25">
      <c r="A126" s="518" t="s">
        <v>413</v>
      </c>
      <c r="B126" s="664">
        <v>32000</v>
      </c>
      <c r="C126" s="596" t="s">
        <v>909</v>
      </c>
      <c r="D126" s="597"/>
      <c r="E126" s="598"/>
    </row>
    <row r="127" spans="1:10" s="20" customFormat="1" ht="24" customHeight="1" x14ac:dyDescent="0.25">
      <c r="A127" s="518"/>
      <c r="B127" s="664"/>
      <c r="C127" s="599"/>
      <c r="D127" s="464"/>
      <c r="E127" s="600"/>
    </row>
    <row r="128" spans="1:10" s="20" customFormat="1" ht="15" customHeight="1" x14ac:dyDescent="0.25"/>
    <row r="129" spans="1:9" s="20" customFormat="1" ht="12" customHeight="1" x14ac:dyDescent="0.25">
      <c r="A129" s="520" t="s">
        <v>414</v>
      </c>
      <c r="B129" s="664">
        <v>2500</v>
      </c>
      <c r="C129" s="462" t="s">
        <v>529</v>
      </c>
      <c r="D129" s="462"/>
      <c r="E129" s="462"/>
      <c r="F129" s="521"/>
      <c r="G129" s="521"/>
      <c r="H129" s="521"/>
      <c r="I129" s="521"/>
    </row>
    <row r="130" spans="1:9" s="20" customFormat="1" ht="12" customHeight="1" x14ac:dyDescent="0.25">
      <c r="A130" s="520"/>
      <c r="B130" s="664"/>
      <c r="C130" s="462"/>
      <c r="D130" s="462"/>
      <c r="E130" s="462"/>
    </row>
    <row r="131" spans="1:9" s="20" customFormat="1" ht="12" customHeight="1" x14ac:dyDescent="0.25">
      <c r="A131" s="520"/>
      <c r="B131" s="664"/>
      <c r="C131" s="462"/>
      <c r="D131" s="462"/>
      <c r="E131" s="462"/>
      <c r="F131" s="521"/>
      <c r="G131" s="521"/>
      <c r="H131" s="521"/>
      <c r="I131" s="521"/>
    </row>
    <row r="132" spans="1:9" x14ac:dyDescent="0.25">
      <c r="A132" s="218"/>
      <c r="B132" s="218"/>
      <c r="C132" s="217"/>
      <c r="D132" s="217"/>
      <c r="E132" s="217"/>
      <c r="F132" s="219"/>
      <c r="G132" s="219"/>
      <c r="H132" s="219"/>
      <c r="I132" s="219"/>
    </row>
    <row r="133" spans="1:9" ht="12.75" customHeight="1" x14ac:dyDescent="0.25">
      <c r="A133" s="467" t="s">
        <v>514</v>
      </c>
      <c r="B133" s="638">
        <v>3000</v>
      </c>
      <c r="C133" s="462" t="s">
        <v>530</v>
      </c>
      <c r="D133" s="462"/>
      <c r="E133" s="462"/>
      <c r="F133" s="639"/>
      <c r="G133" s="639"/>
      <c r="H133" s="639"/>
      <c r="I133" s="639"/>
    </row>
    <row r="134" spans="1:9" ht="12.75" customHeight="1" x14ac:dyDescent="0.25">
      <c r="A134" s="467"/>
      <c r="B134" s="638"/>
      <c r="C134" s="462"/>
      <c r="D134" s="462"/>
      <c r="E134" s="462"/>
    </row>
    <row r="135" spans="1:9" ht="12.75" customHeight="1" x14ac:dyDescent="0.25">
      <c r="A135" s="467"/>
      <c r="B135" s="638"/>
      <c r="C135" s="462"/>
      <c r="D135" s="462"/>
      <c r="E135" s="462"/>
      <c r="F135" s="639"/>
      <c r="G135" s="639"/>
      <c r="H135" s="639"/>
      <c r="I135" s="639"/>
    </row>
    <row r="136" spans="1:9" ht="12.75" customHeight="1" x14ac:dyDescent="0.25">
      <c r="A136" s="218"/>
      <c r="B136" s="277"/>
      <c r="C136" s="16"/>
      <c r="D136" s="16"/>
      <c r="E136" s="16"/>
      <c r="F136" s="219"/>
      <c r="G136" s="219"/>
      <c r="H136" s="219"/>
      <c r="I136" s="219"/>
    </row>
    <row r="137" spans="1:9" ht="12.75" customHeight="1" x14ac:dyDescent="0.25">
      <c r="A137" s="218"/>
      <c r="B137" s="277"/>
      <c r="C137" s="16"/>
      <c r="D137" s="16"/>
      <c r="E137" s="16"/>
      <c r="F137" s="219"/>
      <c r="G137" s="219"/>
      <c r="H137" s="219"/>
      <c r="I137" s="219"/>
    </row>
    <row r="138" spans="1:9" s="1" customFormat="1" ht="27" customHeight="1" x14ac:dyDescent="0.25">
      <c r="A138" s="478"/>
      <c r="C138" s="462" t="s">
        <v>415</v>
      </c>
      <c r="D138" s="462"/>
      <c r="E138" s="264">
        <v>30</v>
      </c>
      <c r="F138" s="123" t="s">
        <v>416</v>
      </c>
    </row>
    <row r="139" spans="1:9" s="1" customFormat="1" ht="15" customHeight="1" x14ac:dyDescent="0.25">
      <c r="A139" s="478"/>
      <c r="C139" s="652" t="s">
        <v>417</v>
      </c>
      <c r="D139" s="652" t="s">
        <v>418</v>
      </c>
      <c r="E139" s="652" t="s">
        <v>419</v>
      </c>
      <c r="F139" s="652" t="s">
        <v>420</v>
      </c>
    </row>
    <row r="140" spans="1:9" s="1" customFormat="1" ht="30" customHeight="1" x14ac:dyDescent="0.25">
      <c r="C140" s="652"/>
      <c r="D140" s="652"/>
      <c r="E140" s="652"/>
      <c r="F140" s="652"/>
    </row>
    <row r="141" spans="1:9" s="1" customFormat="1" ht="21.75" customHeight="1" x14ac:dyDescent="0.25">
      <c r="A141" s="459" t="s">
        <v>515</v>
      </c>
      <c r="B141" s="459"/>
      <c r="C141" s="286">
        <f>C22</f>
        <v>46213</v>
      </c>
      <c r="D141" s="286">
        <f>D22</f>
        <v>46231</v>
      </c>
      <c r="E141" s="124">
        <f ca="1">+C31-1</f>
        <v>15</v>
      </c>
      <c r="F141" s="124">
        <v>15</v>
      </c>
      <c r="G141" s="1" t="s">
        <v>699</v>
      </c>
    </row>
    <row r="142" spans="1:9" s="1" customFormat="1" ht="21.75" customHeight="1" x14ac:dyDescent="0.25">
      <c r="A142" s="459" t="s">
        <v>516</v>
      </c>
      <c r="B142" s="459"/>
      <c r="C142" s="61">
        <f>C23</f>
        <v>46338</v>
      </c>
      <c r="D142" s="61">
        <f>D23</f>
        <v>46355</v>
      </c>
      <c r="E142" s="287">
        <f ca="1">F31</f>
        <v>15</v>
      </c>
      <c r="F142" s="287">
        <f ca="1">E142</f>
        <v>15</v>
      </c>
    </row>
    <row r="143" spans="1:9" s="1" customFormat="1" x14ac:dyDescent="0.25"/>
    <row r="144" spans="1:9" s="1" customFormat="1" x14ac:dyDescent="0.25">
      <c r="A144" s="4" t="s">
        <v>421</v>
      </c>
      <c r="B144" s="4" t="s">
        <v>534</v>
      </c>
    </row>
    <row r="145" spans="1:10" s="1" customFormat="1" x14ac:dyDescent="0.25">
      <c r="A145" s="7"/>
      <c r="B145" s="7"/>
    </row>
    <row r="146" spans="1:10" s="1" customFormat="1" ht="30" customHeight="1" x14ac:dyDescent="0.25">
      <c r="C146" s="640" t="s">
        <v>207</v>
      </c>
      <c r="D146" s="641"/>
      <c r="E146" s="641"/>
      <c r="F146" s="641"/>
      <c r="G146" s="642"/>
    </row>
    <row r="147" spans="1:10" s="1" customFormat="1" ht="19.5" customHeight="1" x14ac:dyDescent="0.25">
      <c r="B147" s="2"/>
      <c r="C147" s="462" t="s">
        <v>422</v>
      </c>
      <c r="D147" s="462"/>
      <c r="E147" s="462"/>
      <c r="F147" s="462"/>
      <c r="G147" s="462"/>
    </row>
    <row r="148" spans="1:10" s="1" customFormat="1" ht="19.5" customHeight="1" x14ac:dyDescent="0.25">
      <c r="C148" s="462"/>
      <c r="D148" s="462"/>
      <c r="E148" s="462"/>
      <c r="F148" s="462"/>
      <c r="G148" s="462"/>
    </row>
    <row r="149" spans="1:10" s="1" customFormat="1" ht="26.25" customHeight="1" x14ac:dyDescent="0.25">
      <c r="B149" s="288">
        <f>-B11*F141/26</f>
        <v>-1442.3076923076924</v>
      </c>
      <c r="C149" s="462" t="s">
        <v>225</v>
      </c>
      <c r="D149" s="462"/>
      <c r="E149" s="459" t="s">
        <v>423</v>
      </c>
      <c r="F149" s="459"/>
      <c r="G149" s="459"/>
    </row>
    <row r="150" spans="1:10" s="1" customFormat="1" ht="38.25" customHeight="1" x14ac:dyDescent="0.25">
      <c r="B150" s="126"/>
      <c r="C150" s="672" t="s">
        <v>916</v>
      </c>
      <c r="D150" s="672"/>
      <c r="E150" s="462" t="s">
        <v>917</v>
      </c>
      <c r="F150" s="462"/>
      <c r="G150" s="462"/>
    </row>
    <row r="151" spans="1:10" s="1" customFormat="1" ht="20.25" customHeight="1" x14ac:dyDescent="0.25">
      <c r="B151" s="126"/>
    </row>
    <row r="152" spans="1:10" s="1" customFormat="1" ht="20.25" customHeight="1" x14ac:dyDescent="0.25">
      <c r="A152" s="3" t="s">
        <v>505</v>
      </c>
      <c r="B152" s="4" t="s">
        <v>534</v>
      </c>
    </row>
    <row r="153" spans="1:10" s="1" customFormat="1" ht="23.25" customHeight="1" x14ac:dyDescent="0.25">
      <c r="B153" s="126"/>
    </row>
    <row r="154" spans="1:10" s="1" customFormat="1" ht="24.75" customHeight="1" x14ac:dyDescent="0.25">
      <c r="C154" s="640" t="s">
        <v>424</v>
      </c>
      <c r="D154" s="641"/>
      <c r="E154" s="641"/>
      <c r="F154" s="641"/>
      <c r="G154" s="642"/>
    </row>
    <row r="155" spans="1:10" s="1" customFormat="1" ht="24" customHeight="1" x14ac:dyDescent="0.25">
      <c r="A155" s="126"/>
      <c r="B155" s="257">
        <f ca="1">B8*0.1*E141/E138</f>
        <v>1600</v>
      </c>
      <c r="C155" s="459" t="s">
        <v>425</v>
      </c>
      <c r="D155" s="459"/>
      <c r="E155" s="459"/>
      <c r="F155" s="459"/>
      <c r="G155" s="459"/>
      <c r="H155" s="1" t="s">
        <v>469</v>
      </c>
    </row>
    <row r="156" spans="1:10" s="1" customFormat="1" ht="24" customHeight="1" x14ac:dyDescent="0.25">
      <c r="B156" s="257">
        <f>-B149</f>
        <v>1442.3076923076924</v>
      </c>
      <c r="C156" s="459" t="s">
        <v>426</v>
      </c>
      <c r="D156" s="459"/>
      <c r="E156" s="459"/>
      <c r="F156" s="459"/>
      <c r="G156" s="459"/>
      <c r="H156" s="1" t="s">
        <v>470</v>
      </c>
    </row>
    <row r="157" spans="1:10" s="1" customFormat="1" ht="24" customHeight="1" x14ac:dyDescent="0.25">
      <c r="B157" s="126"/>
      <c r="C157" s="62"/>
      <c r="D157" s="62"/>
      <c r="E157" s="62"/>
      <c r="F157" s="62"/>
      <c r="G157" s="62"/>
    </row>
    <row r="158" spans="1:10" s="1" customFormat="1" ht="24" customHeight="1" x14ac:dyDescent="0.25">
      <c r="A158" s="3" t="s">
        <v>540</v>
      </c>
      <c r="B158" s="4" t="s">
        <v>534</v>
      </c>
      <c r="C158" s="62"/>
      <c r="D158" s="62"/>
      <c r="E158" s="62"/>
      <c r="F158" s="62"/>
      <c r="G158" s="62"/>
    </row>
    <row r="159" spans="1:10" s="1" customFormat="1" ht="32.25" customHeight="1" x14ac:dyDescent="0.25">
      <c r="C159" s="653" t="s">
        <v>427</v>
      </c>
      <c r="D159" s="653"/>
      <c r="E159" s="653"/>
      <c r="F159" s="653"/>
      <c r="G159" s="653"/>
    </row>
    <row r="160" spans="1:10" s="1" customFormat="1" ht="17.25" customHeight="1" x14ac:dyDescent="0.25">
      <c r="C160" s="462" t="s">
        <v>428</v>
      </c>
      <c r="D160" s="462"/>
      <c r="E160" s="462"/>
      <c r="F160" s="462"/>
      <c r="G160" s="462"/>
      <c r="H160" s="266"/>
      <c r="I160" s="266"/>
      <c r="J160" s="266"/>
    </row>
    <row r="161" spans="1:10" s="1" customFormat="1" ht="27.75" customHeight="1" x14ac:dyDescent="0.25">
      <c r="B161" s="257">
        <f ca="1">MAX(B155,B156)</f>
        <v>1600</v>
      </c>
      <c r="C161" s="462"/>
      <c r="D161" s="462"/>
      <c r="E161" s="462"/>
      <c r="F161" s="462"/>
      <c r="G161" s="462"/>
      <c r="H161" s="267"/>
      <c r="I161" s="267"/>
      <c r="J161" s="267"/>
    </row>
    <row r="162" spans="1:10" s="1" customFormat="1" x14ac:dyDescent="0.25">
      <c r="B162" s="233"/>
      <c r="C162" s="16"/>
      <c r="D162" s="16"/>
      <c r="E162" s="16"/>
      <c r="F162" s="16"/>
      <c r="G162" s="16"/>
      <c r="H162" s="267"/>
      <c r="I162" s="267"/>
      <c r="J162" s="267"/>
    </row>
    <row r="163" spans="1:10" s="1" customFormat="1" x14ac:dyDescent="0.25">
      <c r="A163" s="3" t="s">
        <v>537</v>
      </c>
      <c r="B163" s="4" t="s">
        <v>534</v>
      </c>
      <c r="C163" s="16"/>
      <c r="D163" s="16"/>
      <c r="E163" s="16"/>
      <c r="F163" s="16"/>
      <c r="G163" s="16"/>
      <c r="H163" s="267"/>
      <c r="I163" s="267"/>
      <c r="J163" s="267"/>
    </row>
    <row r="164" spans="1:10" s="1" customFormat="1" x14ac:dyDescent="0.25">
      <c r="H164" s="268"/>
      <c r="I164" s="268"/>
      <c r="J164" s="268"/>
    </row>
    <row r="165" spans="1:10" s="1" customFormat="1" ht="14.25" customHeight="1" x14ac:dyDescent="0.3">
      <c r="A165" s="479" t="s">
        <v>429</v>
      </c>
      <c r="B165" s="479"/>
      <c r="C165" s="479"/>
      <c r="D165" s="479"/>
      <c r="E165" s="479"/>
      <c r="F165" s="479"/>
      <c r="G165" s="479"/>
      <c r="H165" s="479"/>
      <c r="I165" s="479"/>
      <c r="J165" s="479"/>
    </row>
    <row r="166" spans="1:10" s="1" customFormat="1" ht="15.75" x14ac:dyDescent="0.25">
      <c r="A166" s="480" t="s">
        <v>431</v>
      </c>
      <c r="B166" s="480"/>
      <c r="C166" s="480"/>
      <c r="D166" s="480"/>
      <c r="E166" s="127"/>
      <c r="F166" s="481" t="s">
        <v>430</v>
      </c>
      <c r="G166" s="481"/>
      <c r="H166" s="481"/>
      <c r="I166" s="481"/>
      <c r="J166" s="481"/>
    </row>
    <row r="167" spans="1:10" s="1" customFormat="1" x14ac:dyDescent="0.25">
      <c r="A167" s="129" t="s">
        <v>432</v>
      </c>
      <c r="B167" s="482" t="s">
        <v>433</v>
      </c>
      <c r="C167" s="482"/>
      <c r="D167" s="482"/>
      <c r="E167" s="130"/>
      <c r="F167" s="128" t="s">
        <v>432</v>
      </c>
      <c r="G167" s="483" t="s">
        <v>433</v>
      </c>
      <c r="H167" s="483"/>
      <c r="I167" s="483"/>
      <c r="J167" s="483"/>
    </row>
    <row r="168" spans="1:10" s="1" customFormat="1" x14ac:dyDescent="0.25">
      <c r="A168" s="132" t="s">
        <v>435</v>
      </c>
      <c r="B168" s="482" t="s">
        <v>433</v>
      </c>
      <c r="C168" s="482"/>
      <c r="D168" s="482"/>
      <c r="E168" s="133"/>
      <c r="F168" s="131" t="s">
        <v>434</v>
      </c>
      <c r="G168" s="484" t="s">
        <v>433</v>
      </c>
      <c r="H168" s="484"/>
      <c r="I168" s="484"/>
      <c r="J168" s="484"/>
    </row>
    <row r="169" spans="1:10" s="1" customFormat="1" x14ac:dyDescent="0.25">
      <c r="A169" s="134"/>
      <c r="B169" s="482"/>
      <c r="C169" s="482"/>
      <c r="D169" s="482"/>
      <c r="E169" s="133"/>
      <c r="F169" s="131" t="s">
        <v>436</v>
      </c>
      <c r="G169" s="501" t="s">
        <v>433</v>
      </c>
      <c r="H169" s="501"/>
      <c r="I169" s="501"/>
      <c r="J169" s="501"/>
    </row>
    <row r="170" spans="1:10" s="1" customFormat="1" x14ac:dyDescent="0.25">
      <c r="A170" s="135" t="s">
        <v>438</v>
      </c>
      <c r="B170" s="502" t="s">
        <v>433</v>
      </c>
      <c r="C170" s="502"/>
      <c r="D170" s="502"/>
      <c r="E170" s="136"/>
      <c r="F170" s="131" t="s">
        <v>437</v>
      </c>
      <c r="G170" s="501" t="s">
        <v>433</v>
      </c>
      <c r="H170" s="501"/>
      <c r="I170" s="501"/>
      <c r="J170" s="501"/>
    </row>
    <row r="171" spans="1:10" s="1" customFormat="1" x14ac:dyDescent="0.25">
      <c r="A171" s="137" t="s">
        <v>440</v>
      </c>
      <c r="B171" s="482" t="s">
        <v>433</v>
      </c>
      <c r="C171" s="482"/>
      <c r="D171" s="482"/>
      <c r="E171" s="133"/>
      <c r="F171" s="131" t="s">
        <v>439</v>
      </c>
      <c r="G171" s="503" t="s">
        <v>433</v>
      </c>
      <c r="H171" s="503"/>
      <c r="I171" s="503"/>
      <c r="J171" s="503"/>
    </row>
    <row r="172" spans="1:10" s="1" customFormat="1" x14ac:dyDescent="0.25">
      <c r="A172" s="137" t="s">
        <v>441</v>
      </c>
      <c r="B172" s="494"/>
      <c r="C172" s="494"/>
      <c r="D172" s="494"/>
      <c r="E172" s="139"/>
      <c r="F172" s="138" t="s">
        <v>435</v>
      </c>
      <c r="G172" s="495" t="s">
        <v>433</v>
      </c>
      <c r="H172" s="495"/>
      <c r="I172" s="495"/>
      <c r="J172" s="495"/>
    </row>
    <row r="173" spans="1:10" s="1" customFormat="1" ht="12" customHeight="1" x14ac:dyDescent="0.25">
      <c r="A173" s="142" t="s">
        <v>444</v>
      </c>
      <c r="B173" s="143"/>
      <c r="C173" s="144"/>
      <c r="D173" s="145"/>
      <c r="E173" s="145"/>
      <c r="F173" s="496" t="s">
        <v>442</v>
      </c>
      <c r="G173" s="496"/>
      <c r="H173" s="496"/>
      <c r="I173" s="140" t="s">
        <v>443</v>
      </c>
      <c r="J173" s="141"/>
    </row>
    <row r="174" spans="1:10" s="1" customFormat="1" hidden="1" x14ac:dyDescent="0.25">
      <c r="A174" s="142"/>
      <c r="B174" s="151"/>
      <c r="C174" s="153" t="s">
        <v>448</v>
      </c>
      <c r="D174" s="254"/>
      <c r="E174" s="153"/>
      <c r="F174" s="146" t="s">
        <v>445</v>
      </c>
      <c r="G174" s="255" t="s">
        <v>433</v>
      </c>
      <c r="H174" s="151"/>
      <c r="I174" s="256" t="s">
        <v>447</v>
      </c>
      <c r="J174" s="150" t="s">
        <v>433</v>
      </c>
    </row>
    <row r="175" spans="1:10" s="1" customFormat="1" x14ac:dyDescent="0.25">
      <c r="A175" s="497" t="s">
        <v>450</v>
      </c>
      <c r="B175" s="497"/>
      <c r="C175" s="498" t="s">
        <v>433</v>
      </c>
      <c r="D175" s="498"/>
      <c r="E175" s="154"/>
      <c r="F175" s="153" t="s">
        <v>449</v>
      </c>
      <c r="G175" s="1" t="s">
        <v>433</v>
      </c>
    </row>
    <row r="176" spans="1:10" s="1" customFormat="1" ht="19.5" customHeight="1" x14ac:dyDescent="0.25">
      <c r="A176" s="654" t="s">
        <v>451</v>
      </c>
      <c r="B176" s="654"/>
      <c r="C176" s="654"/>
      <c r="D176" s="654"/>
      <c r="E176" s="654"/>
      <c r="F176" s="654"/>
      <c r="G176" s="155">
        <v>151.66999999999999</v>
      </c>
      <c r="H176" s="156" t="s">
        <v>452</v>
      </c>
      <c r="I176" s="157">
        <f>ROUND(J176/G176,2)</f>
        <v>18.46</v>
      </c>
      <c r="J176" s="258">
        <v>2800</v>
      </c>
    </row>
    <row r="177" spans="1:10" s="1" customFormat="1" ht="0.75" hidden="1" customHeight="1" x14ac:dyDescent="0.25">
      <c r="A177" s="654" t="s">
        <v>453</v>
      </c>
      <c r="B177" s="654"/>
      <c r="C177" s="654"/>
      <c r="D177" s="654"/>
      <c r="E177" s="654"/>
      <c r="F177" s="654"/>
      <c r="G177" s="155"/>
      <c r="H177" s="156" t="s">
        <v>452</v>
      </c>
      <c r="I177" s="157">
        <f>I176</f>
        <v>18.46</v>
      </c>
      <c r="J177" s="258">
        <f>ROUND(G177*I177,2)</f>
        <v>0</v>
      </c>
    </row>
    <row r="178" spans="1:10" s="1" customFormat="1" ht="0.75" hidden="1" customHeight="1" x14ac:dyDescent="0.25">
      <c r="A178" s="654" t="s">
        <v>454</v>
      </c>
      <c r="B178" s="654"/>
      <c r="C178" s="654"/>
      <c r="D178" s="654"/>
      <c r="E178" s="654"/>
      <c r="F178" s="654"/>
      <c r="G178" s="155"/>
      <c r="H178" s="156" t="s">
        <v>452</v>
      </c>
      <c r="I178" s="157">
        <f>IF(G178=0,0,ROUND((J176/151.67)*1.25,2))</f>
        <v>0</v>
      </c>
      <c r="J178" s="258">
        <f>ROUND(G178*I178,2)</f>
        <v>0</v>
      </c>
    </row>
    <row r="179" spans="1:10" s="1" customFormat="1" ht="0.75" hidden="1" customHeight="1" x14ac:dyDescent="0.25">
      <c r="A179" s="654" t="s">
        <v>455</v>
      </c>
      <c r="B179" s="654"/>
      <c r="C179" s="654"/>
      <c r="D179" s="654"/>
      <c r="E179" s="654"/>
      <c r="F179" s="654"/>
      <c r="G179" s="155"/>
      <c r="H179" s="156" t="s">
        <v>452</v>
      </c>
      <c r="I179" s="157">
        <f>ROUND(IF(G179&gt;0,I176*1.5,0),2)</f>
        <v>0</v>
      </c>
      <c r="J179" s="258">
        <f>ROUND(G179*I179,2)</f>
        <v>0</v>
      </c>
    </row>
    <row r="180" spans="1:10" s="1" customFormat="1" ht="21" customHeight="1" x14ac:dyDescent="0.25">
      <c r="A180" s="654" t="s">
        <v>918</v>
      </c>
      <c r="B180" s="654"/>
      <c r="C180" s="654"/>
      <c r="D180" s="654"/>
      <c r="E180" s="654"/>
      <c r="F180" s="654"/>
      <c r="G180" s="155"/>
      <c r="H180" s="156" t="s">
        <v>452</v>
      </c>
      <c r="I180" s="156"/>
      <c r="J180" s="258">
        <f>B149</f>
        <v>-1442.3076923076924</v>
      </c>
    </row>
    <row r="181" spans="1:10" s="1" customFormat="1" ht="21" customHeight="1" x14ac:dyDescent="0.25">
      <c r="A181" s="654" t="s">
        <v>457</v>
      </c>
      <c r="B181" s="654"/>
      <c r="C181" s="654"/>
      <c r="D181" s="654"/>
      <c r="E181" s="654"/>
      <c r="F181" s="654"/>
      <c r="G181" s="155"/>
      <c r="H181" s="156" t="s">
        <v>452</v>
      </c>
      <c r="I181" s="156"/>
      <c r="J181" s="258">
        <f ca="1">B161</f>
        <v>1600</v>
      </c>
    </row>
    <row r="182" spans="1:10" s="20" customFormat="1" ht="23.25" customHeight="1" x14ac:dyDescent="0.25">
      <c r="A182" s="488" t="s">
        <v>473</v>
      </c>
      <c r="B182" s="489"/>
      <c r="C182" s="489"/>
      <c r="D182" s="489"/>
      <c r="E182" s="489"/>
      <c r="F182" s="489"/>
      <c r="G182" s="489"/>
      <c r="H182" s="489"/>
      <c r="I182" s="490"/>
      <c r="J182" s="289">
        <f ca="1">SUM(J176:J181)</f>
        <v>2957.6923076923076</v>
      </c>
    </row>
    <row r="183" spans="1:10" s="1" customFormat="1" ht="21" customHeight="1" x14ac:dyDescent="0.25">
      <c r="A183" s="158"/>
      <c r="B183" s="158"/>
      <c r="D183" s="158"/>
      <c r="E183" s="158"/>
      <c r="F183" s="158"/>
      <c r="G183" s="153"/>
      <c r="H183" s="158"/>
      <c r="I183" s="158"/>
      <c r="J183" s="5"/>
    </row>
    <row r="184" spans="1:10" s="1" customFormat="1" x14ac:dyDescent="0.25">
      <c r="A184" s="158"/>
      <c r="B184" s="158"/>
      <c r="D184" s="158"/>
      <c r="E184" s="158"/>
      <c r="F184" s="158"/>
      <c r="G184" s="153"/>
      <c r="H184" s="158"/>
      <c r="I184" s="158"/>
      <c r="J184" s="274"/>
    </row>
    <row r="185" spans="1:10" s="1" customFormat="1" x14ac:dyDescent="0.25">
      <c r="A185" s="158"/>
      <c r="B185" s="158"/>
      <c r="D185" s="158"/>
      <c r="E185" s="158"/>
      <c r="F185" s="158"/>
      <c r="G185" s="153"/>
      <c r="H185" s="158"/>
      <c r="I185" s="158"/>
      <c r="J185" s="274"/>
    </row>
    <row r="186" spans="1:10" s="1" customFormat="1" x14ac:dyDescent="0.25">
      <c r="A186" s="7" t="s">
        <v>421</v>
      </c>
      <c r="B186" s="3" t="s">
        <v>536</v>
      </c>
      <c r="H186" s="268"/>
      <c r="I186" s="268"/>
      <c r="J186" s="268"/>
    </row>
    <row r="187" spans="1:10" s="1" customFormat="1" x14ac:dyDescent="0.25">
      <c r="H187" s="268"/>
      <c r="I187" s="268"/>
      <c r="J187" s="268"/>
    </row>
    <row r="188" spans="1:10" s="1" customFormat="1" x14ac:dyDescent="0.25">
      <c r="H188" s="153"/>
      <c r="I188" s="153"/>
      <c r="J188" s="153"/>
    </row>
    <row r="189" spans="1:10" s="1" customFormat="1" ht="30.75" customHeight="1" x14ac:dyDescent="0.25">
      <c r="C189" s="645" t="s">
        <v>207</v>
      </c>
      <c r="D189" s="646"/>
      <c r="E189" s="646"/>
      <c r="F189" s="646"/>
      <c r="G189" s="647"/>
      <c r="H189" s="271"/>
      <c r="I189" s="158"/>
      <c r="J189" s="153"/>
    </row>
    <row r="190" spans="1:10" s="1" customFormat="1" ht="15" customHeight="1" x14ac:dyDescent="0.25">
      <c r="C190" s="514" t="s">
        <v>422</v>
      </c>
      <c r="D190" s="514"/>
      <c r="E190" s="514"/>
      <c r="F190" s="514"/>
      <c r="G190" s="514"/>
      <c r="H190" s="153"/>
      <c r="I190" s="158"/>
      <c r="J190" s="272"/>
    </row>
    <row r="191" spans="1:10" s="1" customFormat="1" x14ac:dyDescent="0.25">
      <c r="C191" s="462"/>
      <c r="D191" s="462"/>
      <c r="E191" s="462"/>
      <c r="F191" s="462"/>
      <c r="G191" s="462"/>
    </row>
    <row r="192" spans="1:10" s="1" customFormat="1" ht="27" customHeight="1" x14ac:dyDescent="0.25">
      <c r="A192" s="126"/>
      <c r="B192" s="367">
        <f ca="1">-B15*F142/26</f>
        <v>-1730.7692307692307</v>
      </c>
      <c r="C192" s="668" t="s">
        <v>542</v>
      </c>
      <c r="D192" s="669"/>
      <c r="E192" s="462" t="s">
        <v>517</v>
      </c>
      <c r="F192" s="462"/>
      <c r="G192" s="462"/>
      <c r="H192" s="158"/>
      <c r="I192" s="273"/>
      <c r="J192" s="274"/>
    </row>
    <row r="193" spans="1:10" s="1" customFormat="1" ht="29.25" customHeight="1" x14ac:dyDescent="0.25">
      <c r="A193" s="126"/>
      <c r="B193" s="290"/>
      <c r="C193" s="670" t="s">
        <v>920</v>
      </c>
      <c r="D193" s="671"/>
      <c r="E193" s="672" t="s">
        <v>919</v>
      </c>
      <c r="F193" s="672"/>
      <c r="G193" s="672"/>
      <c r="H193" s="158"/>
      <c r="I193" s="273"/>
      <c r="J193" s="274"/>
    </row>
    <row r="194" spans="1:10" s="1" customFormat="1" ht="29.25" customHeight="1" x14ac:dyDescent="0.25">
      <c r="A194" s="126"/>
      <c r="B194" s="291"/>
      <c r="C194" s="16"/>
      <c r="D194" s="16"/>
      <c r="E194" s="16"/>
      <c r="F194" s="16"/>
      <c r="G194" s="16"/>
      <c r="H194" s="158"/>
      <c r="I194" s="273"/>
      <c r="J194" s="274"/>
    </row>
    <row r="195" spans="1:10" s="1" customFormat="1" ht="29.25" customHeight="1" x14ac:dyDescent="0.25">
      <c r="A195" s="292" t="s">
        <v>505</v>
      </c>
      <c r="B195" s="673" t="s">
        <v>536</v>
      </c>
      <c r="C195" s="673"/>
      <c r="D195" s="673"/>
      <c r="E195" s="462" t="s">
        <v>543</v>
      </c>
      <c r="F195" s="462"/>
      <c r="G195" s="462"/>
      <c r="H195" s="462"/>
      <c r="I195" s="462"/>
      <c r="J195" s="274"/>
    </row>
    <row r="196" spans="1:10" s="1" customFormat="1" ht="13.5" customHeight="1" x14ac:dyDescent="0.25">
      <c r="H196" s="158"/>
      <c r="I196" s="273"/>
      <c r="J196" s="274"/>
    </row>
    <row r="197" spans="1:10" s="1" customFormat="1" ht="30" customHeight="1" x14ac:dyDescent="0.25">
      <c r="C197" s="657" t="s">
        <v>518</v>
      </c>
      <c r="D197" s="658"/>
      <c r="E197" s="658"/>
      <c r="F197" s="658"/>
      <c r="G197" s="659"/>
      <c r="H197" s="158"/>
      <c r="I197" s="273"/>
      <c r="J197" s="274"/>
    </row>
    <row r="198" spans="1:10" s="1" customFormat="1" x14ac:dyDescent="0.25">
      <c r="A198" s="662" t="s">
        <v>848</v>
      </c>
      <c r="B198" s="663"/>
      <c r="C198" s="665" t="s">
        <v>539</v>
      </c>
      <c r="D198" s="665"/>
      <c r="E198" s="665"/>
      <c r="F198" s="665"/>
      <c r="G198" s="665"/>
      <c r="H198" s="158"/>
      <c r="I198" s="273"/>
      <c r="J198" s="274"/>
    </row>
    <row r="199" spans="1:10" s="1" customFormat="1" x14ac:dyDescent="0.25">
      <c r="A199" s="294" t="s">
        <v>519</v>
      </c>
      <c r="B199" s="298">
        <f>B126*0.1</f>
        <v>3200</v>
      </c>
      <c r="C199" s="655" t="s">
        <v>520</v>
      </c>
      <c r="D199" s="655"/>
      <c r="E199" s="655"/>
      <c r="F199" s="655"/>
      <c r="G199" s="655"/>
      <c r="H199" s="158"/>
      <c r="I199" s="158"/>
      <c r="J199" s="274"/>
    </row>
    <row r="200" spans="1:10" s="1" customFormat="1" x14ac:dyDescent="0.25">
      <c r="A200" s="294" t="s">
        <v>407</v>
      </c>
      <c r="B200" s="298">
        <f ca="1">-B149-B192</f>
        <v>3173.0769230769229</v>
      </c>
      <c r="C200" s="655" t="s">
        <v>544</v>
      </c>
      <c r="D200" s="655"/>
      <c r="E200" s="655"/>
      <c r="F200" s="655"/>
      <c r="G200" s="655"/>
      <c r="H200" s="297">
        <f>B156</f>
        <v>1442.3076923076924</v>
      </c>
      <c r="I200" s="660" t="s">
        <v>849</v>
      </c>
      <c r="J200" s="660"/>
    </row>
    <row r="201" spans="1:10" s="1" customFormat="1" x14ac:dyDescent="0.25">
      <c r="A201" s="294" t="s">
        <v>522</v>
      </c>
      <c r="B201" s="299">
        <f ca="1">MAX(B199,B200)</f>
        <v>3200</v>
      </c>
      <c r="C201" s="656" t="s">
        <v>545</v>
      </c>
      <c r="D201" s="656"/>
      <c r="E201" s="656"/>
      <c r="F201" s="656"/>
      <c r="G201" s="656"/>
      <c r="H201" s="297">
        <f ca="1">-B192</f>
        <v>1730.7692307692307</v>
      </c>
      <c r="I201" s="660"/>
      <c r="J201" s="660"/>
    </row>
    <row r="202" spans="1:10" s="1" customFormat="1" x14ac:dyDescent="0.25">
      <c r="A202" s="295"/>
      <c r="B202" s="296"/>
      <c r="C202" s="62"/>
      <c r="D202" s="62"/>
      <c r="E202" s="62"/>
      <c r="F202" s="62"/>
      <c r="G202" s="62"/>
      <c r="H202" s="368">
        <f ca="1">SUM(H200:H201)</f>
        <v>3173.0769230769229</v>
      </c>
      <c r="I202" s="158"/>
      <c r="J202" s="274"/>
    </row>
    <row r="203" spans="1:10" s="1" customFormat="1" x14ac:dyDescent="0.25">
      <c r="A203" s="292" t="s">
        <v>219</v>
      </c>
      <c r="B203" s="667" t="s">
        <v>536</v>
      </c>
      <c r="C203" s="667"/>
      <c r="D203" s="667"/>
      <c r="E203" s="661" t="s">
        <v>847</v>
      </c>
      <c r="F203" s="661"/>
      <c r="G203" s="661"/>
      <c r="H203" s="158"/>
      <c r="I203" s="158"/>
      <c r="J203" s="274"/>
    </row>
    <row r="204" spans="1:10" s="1" customFormat="1" x14ac:dyDescent="0.25">
      <c r="H204" s="158"/>
      <c r="I204" s="158"/>
      <c r="J204" s="274"/>
    </row>
    <row r="205" spans="1:10" s="1" customFormat="1" ht="29.25" customHeight="1" x14ac:dyDescent="0.25">
      <c r="C205" s="657" t="s">
        <v>524</v>
      </c>
      <c r="D205" s="658"/>
      <c r="E205" s="658"/>
      <c r="F205" s="658"/>
      <c r="G205" s="659"/>
      <c r="H205" s="158"/>
      <c r="I205" s="158"/>
      <c r="J205" s="274"/>
    </row>
    <row r="206" spans="1:10" s="1" customFormat="1" ht="29.25" customHeight="1" x14ac:dyDescent="0.25">
      <c r="A206" s="126"/>
      <c r="B206" s="298">
        <f ca="1">B201-B161</f>
        <v>1600</v>
      </c>
      <c r="C206" s="462" t="s">
        <v>525</v>
      </c>
      <c r="D206" s="462"/>
      <c r="E206" s="462"/>
      <c r="F206" s="462"/>
      <c r="G206" s="462"/>
      <c r="H206" s="8" t="s">
        <v>921</v>
      </c>
      <c r="I206" s="1" t="s">
        <v>782</v>
      </c>
    </row>
    <row r="207" spans="1:10" s="1" customFormat="1" x14ac:dyDescent="0.25">
      <c r="A207" s="126"/>
      <c r="B207" s="126"/>
      <c r="C207" s="62"/>
      <c r="D207" s="62"/>
      <c r="E207" s="62"/>
      <c r="F207" s="62"/>
      <c r="G207" s="62"/>
      <c r="H207" s="62"/>
      <c r="I207" s="1" t="s">
        <v>783</v>
      </c>
    </row>
    <row r="208" spans="1:10" s="1" customFormat="1" x14ac:dyDescent="0.25">
      <c r="A208" s="126"/>
      <c r="B208" s="126"/>
      <c r="C208" s="62"/>
      <c r="D208" s="62"/>
      <c r="E208" s="62"/>
      <c r="F208" s="62"/>
      <c r="G208" s="62"/>
      <c r="H208" s="62"/>
    </row>
    <row r="209" spans="1:10" s="1" customFormat="1" x14ac:dyDescent="0.25">
      <c r="A209" s="126"/>
      <c r="B209" s="126"/>
      <c r="C209" s="62"/>
      <c r="D209" s="62"/>
      <c r="E209" s="62"/>
      <c r="F209" s="62"/>
      <c r="G209" s="62"/>
      <c r="H209" s="62"/>
    </row>
    <row r="210" spans="1:10" s="1" customFormat="1" x14ac:dyDescent="0.25">
      <c r="A210" s="292" t="s">
        <v>222</v>
      </c>
      <c r="B210" s="126" t="s">
        <v>546</v>
      </c>
      <c r="C210" s="126"/>
      <c r="D210" s="126"/>
      <c r="E210" s="62"/>
      <c r="F210" s="62"/>
      <c r="G210" s="62"/>
      <c r="H210" s="62"/>
    </row>
    <row r="211" spans="1:10" s="1" customFormat="1" x14ac:dyDescent="0.25"/>
    <row r="212" spans="1:10" s="1" customFormat="1" ht="18.75" x14ac:dyDescent="0.3">
      <c r="A212" s="479" t="s">
        <v>429</v>
      </c>
      <c r="B212" s="479"/>
      <c r="C212" s="479"/>
      <c r="D212" s="479"/>
      <c r="E212" s="479"/>
      <c r="F212" s="479"/>
      <c r="G212" s="479"/>
      <c r="H212" s="479"/>
      <c r="I212" s="479"/>
      <c r="J212" s="479"/>
    </row>
    <row r="213" spans="1:10" s="1" customFormat="1" ht="15.75" x14ac:dyDescent="0.25">
      <c r="A213" s="480" t="s">
        <v>431</v>
      </c>
      <c r="B213" s="480"/>
      <c r="C213" s="480"/>
      <c r="D213" s="480"/>
      <c r="E213" s="127"/>
      <c r="F213" s="481" t="s">
        <v>430</v>
      </c>
      <c r="G213" s="481"/>
      <c r="H213" s="481"/>
      <c r="I213" s="481"/>
      <c r="J213" s="481"/>
    </row>
    <row r="214" spans="1:10" s="1" customFormat="1" x14ac:dyDescent="0.25">
      <c r="A214" s="129" t="s">
        <v>432</v>
      </c>
      <c r="B214" s="482" t="s">
        <v>433</v>
      </c>
      <c r="C214" s="482"/>
      <c r="D214" s="482"/>
      <c r="E214" s="130"/>
      <c r="F214" s="128" t="s">
        <v>432</v>
      </c>
      <c r="G214" s="483" t="s">
        <v>433</v>
      </c>
      <c r="H214" s="483"/>
      <c r="I214" s="483"/>
      <c r="J214" s="483"/>
    </row>
    <row r="215" spans="1:10" s="1" customFormat="1" x14ac:dyDescent="0.25">
      <c r="A215" s="132" t="s">
        <v>435</v>
      </c>
      <c r="B215" s="482" t="s">
        <v>433</v>
      </c>
      <c r="C215" s="482"/>
      <c r="D215" s="482"/>
      <c r="E215" s="133"/>
      <c r="F215" s="131" t="s">
        <v>434</v>
      </c>
      <c r="G215" s="484" t="s">
        <v>433</v>
      </c>
      <c r="H215" s="484"/>
      <c r="I215" s="484"/>
      <c r="J215" s="484"/>
    </row>
    <row r="216" spans="1:10" s="1" customFormat="1" x14ac:dyDescent="0.25">
      <c r="A216" s="134"/>
      <c r="B216" s="482"/>
      <c r="C216" s="482"/>
      <c r="D216" s="482"/>
      <c r="E216" s="133"/>
      <c r="F216" s="131" t="s">
        <v>436</v>
      </c>
      <c r="G216" s="501" t="s">
        <v>433</v>
      </c>
      <c r="H216" s="501"/>
      <c r="I216" s="501"/>
      <c r="J216" s="501"/>
    </row>
    <row r="217" spans="1:10" s="1" customFormat="1" x14ac:dyDescent="0.25">
      <c r="A217" s="135" t="s">
        <v>438</v>
      </c>
      <c r="B217" s="502" t="s">
        <v>433</v>
      </c>
      <c r="C217" s="502"/>
      <c r="D217" s="502"/>
      <c r="E217" s="136"/>
      <c r="F217" s="131" t="s">
        <v>437</v>
      </c>
      <c r="G217" s="501" t="s">
        <v>433</v>
      </c>
      <c r="H217" s="501"/>
      <c r="I217" s="501"/>
      <c r="J217" s="501"/>
    </row>
    <row r="218" spans="1:10" s="1" customFormat="1" x14ac:dyDescent="0.25">
      <c r="A218" s="137" t="s">
        <v>440</v>
      </c>
      <c r="B218" s="482" t="s">
        <v>433</v>
      </c>
      <c r="C218" s="482"/>
      <c r="D218" s="482"/>
      <c r="E218" s="133"/>
      <c r="F218" s="131" t="s">
        <v>439</v>
      </c>
      <c r="G218" s="503" t="s">
        <v>433</v>
      </c>
      <c r="H218" s="503"/>
      <c r="I218" s="503"/>
      <c r="J218" s="503"/>
    </row>
    <row r="219" spans="1:10" s="1" customFormat="1" x14ac:dyDescent="0.25">
      <c r="A219" s="137" t="s">
        <v>441</v>
      </c>
      <c r="B219" s="494"/>
      <c r="C219" s="494"/>
      <c r="D219" s="494"/>
      <c r="E219" s="139"/>
      <c r="F219" s="138" t="s">
        <v>435</v>
      </c>
      <c r="G219" s="495" t="s">
        <v>433</v>
      </c>
      <c r="H219" s="495"/>
      <c r="I219" s="495"/>
      <c r="J219" s="495"/>
    </row>
    <row r="220" spans="1:10" s="1" customFormat="1" x14ac:dyDescent="0.25">
      <c r="A220" s="142" t="s">
        <v>444</v>
      </c>
      <c r="B220" s="143"/>
      <c r="C220" s="144"/>
      <c r="D220" s="145"/>
      <c r="E220" s="145"/>
      <c r="F220" s="496" t="s">
        <v>442</v>
      </c>
      <c r="G220" s="496"/>
      <c r="H220" s="496"/>
      <c r="I220" s="140" t="s">
        <v>443</v>
      </c>
      <c r="J220" s="141"/>
    </row>
    <row r="221" spans="1:10" s="1" customFormat="1" x14ac:dyDescent="0.25">
      <c r="A221" s="142"/>
      <c r="B221" s="151"/>
      <c r="C221" s="153" t="s">
        <v>448</v>
      </c>
      <c r="D221" s="254"/>
      <c r="E221" s="153"/>
      <c r="F221" s="146" t="s">
        <v>445</v>
      </c>
      <c r="G221" s="255" t="s">
        <v>433</v>
      </c>
      <c r="H221" s="151"/>
      <c r="I221" s="256" t="s">
        <v>447</v>
      </c>
      <c r="J221" s="150" t="s">
        <v>433</v>
      </c>
    </row>
    <row r="222" spans="1:10" s="1" customFormat="1" x14ac:dyDescent="0.25">
      <c r="A222" s="497" t="s">
        <v>450</v>
      </c>
      <c r="B222" s="497"/>
      <c r="C222" s="498" t="s">
        <v>433</v>
      </c>
      <c r="D222" s="498"/>
      <c r="E222" s="154"/>
      <c r="F222" s="153" t="s">
        <v>449</v>
      </c>
      <c r="G222" s="1" t="s">
        <v>433</v>
      </c>
    </row>
    <row r="223" spans="1:10" s="1" customFormat="1" ht="24" customHeight="1" x14ac:dyDescent="0.25">
      <c r="A223" s="492" t="s">
        <v>451</v>
      </c>
      <c r="B223" s="492"/>
      <c r="C223" s="492"/>
      <c r="D223" s="492"/>
      <c r="E223" s="492"/>
      <c r="F223" s="492"/>
      <c r="G223" s="205">
        <v>151.66999999999999</v>
      </c>
      <c r="H223" s="205" t="s">
        <v>452</v>
      </c>
      <c r="I223" s="206">
        <f>ROUND(J223/G223,2)</f>
        <v>19.78</v>
      </c>
      <c r="J223" s="240">
        <v>3000</v>
      </c>
    </row>
    <row r="224" spans="1:10" s="1" customFormat="1" hidden="1" x14ac:dyDescent="0.25">
      <c r="A224" s="492" t="s">
        <v>453</v>
      </c>
      <c r="B224" s="492"/>
      <c r="C224" s="492"/>
      <c r="D224" s="492"/>
      <c r="E224" s="492"/>
      <c r="F224" s="492"/>
      <c r="G224" s="205"/>
      <c r="H224" s="205" t="s">
        <v>452</v>
      </c>
      <c r="I224" s="206">
        <f>I223</f>
        <v>19.78</v>
      </c>
      <c r="J224" s="240">
        <f>ROUND(G224*I224,2)</f>
        <v>0</v>
      </c>
    </row>
    <row r="225" spans="1:10" s="1" customFormat="1" hidden="1" x14ac:dyDescent="0.25">
      <c r="A225" s="492" t="s">
        <v>454</v>
      </c>
      <c r="B225" s="492"/>
      <c r="C225" s="492"/>
      <c r="D225" s="492"/>
      <c r="E225" s="492"/>
      <c r="F225" s="492"/>
      <c r="G225" s="205"/>
      <c r="H225" s="205" t="s">
        <v>452</v>
      </c>
      <c r="I225" s="206">
        <f>IF(G225=0,0,ROUND((J223/151.67)*1.25,2))</f>
        <v>0</v>
      </c>
      <c r="J225" s="240">
        <f>ROUND(G225*I225,2)</f>
        <v>0</v>
      </c>
    </row>
    <row r="226" spans="1:10" s="1" customFormat="1" hidden="1" x14ac:dyDescent="0.25">
      <c r="A226" s="492" t="s">
        <v>455</v>
      </c>
      <c r="B226" s="492"/>
      <c r="C226" s="492"/>
      <c r="D226" s="492"/>
      <c r="E226" s="492"/>
      <c r="F226" s="492"/>
      <c r="G226" s="205"/>
      <c r="H226" s="205" t="s">
        <v>452</v>
      </c>
      <c r="I226" s="206">
        <f>ROUND(IF(G226&gt;0,I223*1.5,0),2)</f>
        <v>0</v>
      </c>
      <c r="J226" s="240">
        <f>ROUND(G226*I226,2)</f>
        <v>0</v>
      </c>
    </row>
    <row r="227" spans="1:10" s="1" customFormat="1" ht="21.75" customHeight="1" x14ac:dyDescent="0.25">
      <c r="A227" s="493" t="s">
        <v>922</v>
      </c>
      <c r="B227" s="493"/>
      <c r="C227" s="493"/>
      <c r="D227" s="493"/>
      <c r="E227" s="493"/>
      <c r="F227" s="493"/>
      <c r="G227" s="205"/>
      <c r="H227" s="205" t="s">
        <v>452</v>
      </c>
      <c r="I227" s="205"/>
      <c r="J227" s="240">
        <f ca="1">B192</f>
        <v>-1730.7692307692307</v>
      </c>
    </row>
    <row r="228" spans="1:10" s="1" customFormat="1" ht="21.75" customHeight="1" x14ac:dyDescent="0.25">
      <c r="A228" s="492" t="s">
        <v>457</v>
      </c>
      <c r="B228" s="492"/>
      <c r="C228" s="492"/>
      <c r="D228" s="492"/>
      <c r="E228" s="492"/>
      <c r="F228" s="492"/>
      <c r="G228" s="205"/>
      <c r="H228" s="205" t="s">
        <v>452</v>
      </c>
      <c r="I228" s="205"/>
      <c r="J228" s="240">
        <f ca="1">B206</f>
        <v>1600</v>
      </c>
    </row>
    <row r="229" spans="1:10" s="20" customFormat="1" ht="21.75" customHeight="1" x14ac:dyDescent="0.25">
      <c r="A229" s="488" t="s">
        <v>473</v>
      </c>
      <c r="B229" s="489"/>
      <c r="C229" s="489"/>
      <c r="D229" s="489"/>
      <c r="E229" s="489"/>
      <c r="F229" s="489"/>
      <c r="G229" s="489"/>
      <c r="H229" s="489"/>
      <c r="I229" s="490"/>
      <c r="J229" s="240">
        <f ca="1">SUM(J223:J228)</f>
        <v>2869.2307692307695</v>
      </c>
    </row>
    <row r="230" spans="1:10" s="1" customFormat="1" x14ac:dyDescent="0.25">
      <c r="A230" s="158"/>
      <c r="B230" s="158"/>
      <c r="C230" s="158"/>
      <c r="D230" s="158"/>
      <c r="E230" s="158"/>
      <c r="F230" s="158"/>
      <c r="G230" s="153"/>
      <c r="H230" s="158"/>
      <c r="I230" s="158"/>
    </row>
    <row r="231" spans="1:10" s="1" customFormat="1" x14ac:dyDescent="0.25"/>
    <row r="232" spans="1:10" s="1" customFormat="1" x14ac:dyDescent="0.25"/>
    <row r="233" spans="1:10" s="1" customFormat="1" x14ac:dyDescent="0.25"/>
    <row r="234" spans="1:10" s="1" customFormat="1" x14ac:dyDescent="0.25"/>
    <row r="235" spans="1:10" s="1" customFormat="1" x14ac:dyDescent="0.25"/>
    <row r="236" spans="1:10" s="1" customFormat="1" x14ac:dyDescent="0.25"/>
    <row r="237" spans="1:10" s="1" customFormat="1" x14ac:dyDescent="0.25"/>
    <row r="238" spans="1:10" s="1" customFormat="1" x14ac:dyDescent="0.25"/>
    <row r="239" spans="1:10" s="1" customFormat="1" x14ac:dyDescent="0.25"/>
    <row r="240" spans="1:10" s="1" customFormat="1" x14ac:dyDescent="0.25"/>
    <row r="241" s="1" customFormat="1" x14ac:dyDescent="0.25"/>
    <row r="242" s="1" customFormat="1" x14ac:dyDescent="0.25"/>
    <row r="243" s="1" customFormat="1" x14ac:dyDescent="0.25"/>
    <row r="244" s="1" customFormat="1" x14ac:dyDescent="0.25"/>
    <row r="245" s="1" customFormat="1" x14ac:dyDescent="0.25"/>
    <row r="246" s="1" customFormat="1" x14ac:dyDescent="0.25"/>
    <row r="247" s="1" customFormat="1" x14ac:dyDescent="0.25"/>
    <row r="248" s="1" customFormat="1" x14ac:dyDescent="0.25"/>
    <row r="249" s="1" customFormat="1" x14ac:dyDescent="0.25"/>
    <row r="250" s="1" customFormat="1" x14ac:dyDescent="0.25"/>
    <row r="251" s="1" customFormat="1" x14ac:dyDescent="0.25"/>
    <row r="252" s="1" customFormat="1" x14ac:dyDescent="0.25"/>
    <row r="253" s="1" customFormat="1" x14ac:dyDescent="0.25"/>
  </sheetData>
  <mergeCells count="202">
    <mergeCell ref="A7:E7"/>
    <mergeCell ref="A229:I229"/>
    <mergeCell ref="B203:D203"/>
    <mergeCell ref="C192:D192"/>
    <mergeCell ref="C193:D193"/>
    <mergeCell ref="E192:G192"/>
    <mergeCell ref="E193:G193"/>
    <mergeCell ref="B195:D195"/>
    <mergeCell ref="E195:I195"/>
    <mergeCell ref="A142:B142"/>
    <mergeCell ref="C149:D149"/>
    <mergeCell ref="E149:G149"/>
    <mergeCell ref="C150:D150"/>
    <mergeCell ref="E150:G150"/>
    <mergeCell ref="A182:I182"/>
    <mergeCell ref="A223:F223"/>
    <mergeCell ref="A224:F224"/>
    <mergeCell ref="A225:F225"/>
    <mergeCell ref="A226:F226"/>
    <mergeCell ref="A227:F227"/>
    <mergeCell ref="A228:F228"/>
    <mergeCell ref="B218:D218"/>
    <mergeCell ref="G218:J218"/>
    <mergeCell ref="B219:D219"/>
    <mergeCell ref="C206:G206"/>
    <mergeCell ref="A212:J212"/>
    <mergeCell ref="A213:D213"/>
    <mergeCell ref="F213:J213"/>
    <mergeCell ref="B214:D214"/>
    <mergeCell ref="G214:J214"/>
    <mergeCell ref="C197:G197"/>
    <mergeCell ref="C198:G198"/>
    <mergeCell ref="C199:G199"/>
    <mergeCell ref="A133:A135"/>
    <mergeCell ref="B133:B135"/>
    <mergeCell ref="C133:E135"/>
    <mergeCell ref="F133:I133"/>
    <mergeCell ref="F135:I135"/>
    <mergeCell ref="A141:B141"/>
    <mergeCell ref="C126:E127"/>
    <mergeCell ref="A129:A131"/>
    <mergeCell ref="B129:B131"/>
    <mergeCell ref="C129:E131"/>
    <mergeCell ref="F129:I129"/>
    <mergeCell ref="F131:I131"/>
    <mergeCell ref="A126:A127"/>
    <mergeCell ref="B126:B127"/>
    <mergeCell ref="F220:H220"/>
    <mergeCell ref="A222:B222"/>
    <mergeCell ref="C222:D222"/>
    <mergeCell ref="B215:D215"/>
    <mergeCell ref="G215:J215"/>
    <mergeCell ref="B216:D216"/>
    <mergeCell ref="G216:J216"/>
    <mergeCell ref="B217:D217"/>
    <mergeCell ref="G217:J217"/>
    <mergeCell ref="G219:J219"/>
    <mergeCell ref="C200:G200"/>
    <mergeCell ref="C201:G201"/>
    <mergeCell ref="C205:G205"/>
    <mergeCell ref="I200:J201"/>
    <mergeCell ref="E203:G203"/>
    <mergeCell ref="A198:B198"/>
    <mergeCell ref="A179:F179"/>
    <mergeCell ref="A180:F180"/>
    <mergeCell ref="A181:F181"/>
    <mergeCell ref="C189:G189"/>
    <mergeCell ref="C190:G191"/>
    <mergeCell ref="F173:H173"/>
    <mergeCell ref="A175:B175"/>
    <mergeCell ref="C175:D175"/>
    <mergeCell ref="A176:F176"/>
    <mergeCell ref="A177:F177"/>
    <mergeCell ref="A178:F178"/>
    <mergeCell ref="B170:D170"/>
    <mergeCell ref="G170:J170"/>
    <mergeCell ref="B171:D171"/>
    <mergeCell ref="G171:J171"/>
    <mergeCell ref="B172:D172"/>
    <mergeCell ref="G172:J172"/>
    <mergeCell ref="B167:D167"/>
    <mergeCell ref="G167:J167"/>
    <mergeCell ref="B168:D168"/>
    <mergeCell ref="G168:J168"/>
    <mergeCell ref="B169:D169"/>
    <mergeCell ref="G169:J169"/>
    <mergeCell ref="C156:G156"/>
    <mergeCell ref="C159:G159"/>
    <mergeCell ref="C160:G161"/>
    <mergeCell ref="A165:J165"/>
    <mergeCell ref="A166:D166"/>
    <mergeCell ref="F166:J166"/>
    <mergeCell ref="F139:F140"/>
    <mergeCell ref="C146:G146"/>
    <mergeCell ref="C147:G148"/>
    <mergeCell ref="C154:G154"/>
    <mergeCell ref="C155:G155"/>
    <mergeCell ref="A138:A139"/>
    <mergeCell ref="C138:D138"/>
    <mergeCell ref="C139:C140"/>
    <mergeCell ref="D139:D140"/>
    <mergeCell ref="E139:E140"/>
    <mergeCell ref="A70:I70"/>
    <mergeCell ref="C79:D79"/>
    <mergeCell ref="E79:G79"/>
    <mergeCell ref="E78:G78"/>
    <mergeCell ref="C78:D78"/>
    <mergeCell ref="A112:I112"/>
    <mergeCell ref="A109:F109"/>
    <mergeCell ref="A110:F110"/>
    <mergeCell ref="A111:F111"/>
    <mergeCell ref="A106:F106"/>
    <mergeCell ref="A107:F107"/>
    <mergeCell ref="A108:F108"/>
    <mergeCell ref="C91:G91"/>
    <mergeCell ref="A95:J95"/>
    <mergeCell ref="A96:D96"/>
    <mergeCell ref="F96:J96"/>
    <mergeCell ref="C75:G75"/>
    <mergeCell ref="C76:G77"/>
    <mergeCell ref="C83:G83"/>
    <mergeCell ref="C84:G84"/>
    <mergeCell ref="C85:G85"/>
    <mergeCell ref="C5:H5"/>
    <mergeCell ref="C8:E9"/>
    <mergeCell ref="A25:A32"/>
    <mergeCell ref="H27:L27"/>
    <mergeCell ref="H30:L30"/>
    <mergeCell ref="H31:L31"/>
    <mergeCell ref="D25:D32"/>
    <mergeCell ref="F103:H103"/>
    <mergeCell ref="A105:B105"/>
    <mergeCell ref="C105:D105"/>
    <mergeCell ref="B100:D100"/>
    <mergeCell ref="G100:J100"/>
    <mergeCell ref="B101:D101"/>
    <mergeCell ref="G101:J101"/>
    <mergeCell ref="B102:D102"/>
    <mergeCell ref="G102:J102"/>
    <mergeCell ref="B97:D97"/>
    <mergeCell ref="G97:J97"/>
    <mergeCell ref="B98:D98"/>
    <mergeCell ref="G98:J98"/>
    <mergeCell ref="B99:D99"/>
    <mergeCell ref="G99:J99"/>
    <mergeCell ref="C86:G86"/>
    <mergeCell ref="C90:G90"/>
    <mergeCell ref="A64:F64"/>
    <mergeCell ref="A65:F65"/>
    <mergeCell ref="A66:F66"/>
    <mergeCell ref="A67:F67"/>
    <mergeCell ref="A68:F68"/>
    <mergeCell ref="A69:F69"/>
    <mergeCell ref="B59:D59"/>
    <mergeCell ref="G59:J59"/>
    <mergeCell ref="B60:D60"/>
    <mergeCell ref="G60:J60"/>
    <mergeCell ref="F61:H61"/>
    <mergeCell ref="A63:B63"/>
    <mergeCell ref="C63:D63"/>
    <mergeCell ref="B56:D56"/>
    <mergeCell ref="G56:J56"/>
    <mergeCell ref="B57:D57"/>
    <mergeCell ref="G57:J57"/>
    <mergeCell ref="B58:D58"/>
    <mergeCell ref="G58:J58"/>
    <mergeCell ref="C50:G51"/>
    <mergeCell ref="A53:J53"/>
    <mergeCell ref="A54:D54"/>
    <mergeCell ref="F54:J54"/>
    <mergeCell ref="B55:D55"/>
    <mergeCell ref="G55:J55"/>
    <mergeCell ref="C36:G36"/>
    <mergeCell ref="C37:G38"/>
    <mergeCell ref="C43:G43"/>
    <mergeCell ref="C44:G44"/>
    <mergeCell ref="C45:G45"/>
    <mergeCell ref="C49:G49"/>
    <mergeCell ref="C40:D40"/>
    <mergeCell ref="E40:G40"/>
    <mergeCell ref="C39:D39"/>
    <mergeCell ref="E39:G39"/>
    <mergeCell ref="F20:F21"/>
    <mergeCell ref="A11:A13"/>
    <mergeCell ref="B11:B13"/>
    <mergeCell ref="C11:E13"/>
    <mergeCell ref="F11:I11"/>
    <mergeCell ref="F13:I13"/>
    <mergeCell ref="A15:A17"/>
    <mergeCell ref="B15:B17"/>
    <mergeCell ref="C15:E17"/>
    <mergeCell ref="F15:I15"/>
    <mergeCell ref="F17:I17"/>
    <mergeCell ref="A8:A9"/>
    <mergeCell ref="B8:B9"/>
    <mergeCell ref="A22:B22"/>
    <mergeCell ref="A23:B23"/>
    <mergeCell ref="A19:A20"/>
    <mergeCell ref="C19:D19"/>
    <mergeCell ref="C20:C21"/>
    <mergeCell ref="D20:D21"/>
    <mergeCell ref="E20:E21"/>
  </mergeCells>
  <phoneticPr fontId="31" type="noConversion"/>
  <dataValidations count="2">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61 I75 I103" xr:uid="{847D1E5E-1BF6-4E02-A08B-EAA09C709AA5}">
      <formula1>#REF!</formula1>
      <formula2>0</formula2>
    </dataValidation>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173 I189 I220" xr:uid="{DF39869D-89A6-4A15-BF7D-69426C1087F0}">
      <formula1>$M$4:$M$6</formula1>
      <formula2>0</formula2>
    </dataValidation>
  </dataValidations>
  <printOptions horizontalCentered="1" verticalCentered="1"/>
  <pageMargins left="0.11811023622047245" right="0.11811023622047245" top="0.15748031496062992" bottom="0.15748031496062992" header="0.31496062992125984" footer="0.31496062992125984"/>
  <pageSetup paperSize="9" scale="75" orientation="landscape" horizontalDpi="300" verticalDpi="300" r:id="rId1"/>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4FEA8-8536-4E4C-85B1-9CFE81507AA7}">
  <dimension ref="A1:J137"/>
  <sheetViews>
    <sheetView topLeftCell="A126" workbookViewId="0">
      <selection activeCell="A134" sqref="A134:F134"/>
    </sheetView>
  </sheetViews>
  <sheetFormatPr baseColWidth="10" defaultColWidth="9.140625" defaultRowHeight="15" x14ac:dyDescent="0.25"/>
  <cols>
    <col min="1" max="1" width="14.5703125" style="1" customWidth="1"/>
    <col min="2" max="2" width="15.5703125" style="1" customWidth="1"/>
    <col min="3" max="4" width="10.7109375" style="1" customWidth="1"/>
    <col min="5" max="5" width="20.5703125" style="1" customWidth="1"/>
    <col min="6" max="6" width="18.85546875" style="1" customWidth="1"/>
    <col min="7" max="7" width="19.42578125" style="1" customWidth="1"/>
    <col min="8" max="8" width="10.7109375" style="1" customWidth="1"/>
    <col min="9" max="9" width="18" style="1" customWidth="1"/>
    <col min="10" max="10" width="16.28515625" style="1" customWidth="1"/>
    <col min="11" max="1025" width="10.7109375" style="1" customWidth="1"/>
    <col min="1026" max="16384" width="9.140625" style="1"/>
  </cols>
  <sheetData>
    <row r="1" spans="1:9" ht="16.5" customHeight="1" x14ac:dyDescent="0.25">
      <c r="A1" s="3" t="s">
        <v>551</v>
      </c>
      <c r="B1" s="62" t="s">
        <v>697</v>
      </c>
      <c r="C1" s="1" t="s">
        <v>784</v>
      </c>
    </row>
    <row r="2" spans="1:9" ht="16.5" customHeight="1" x14ac:dyDescent="0.25">
      <c r="A2" s="119"/>
      <c r="C2" s="1" t="s">
        <v>553</v>
      </c>
      <c r="D2" s="119"/>
      <c r="E2" s="119"/>
    </row>
    <row r="3" spans="1:9" ht="16.5" customHeight="1" x14ac:dyDescent="0.25">
      <c r="A3" s="119"/>
      <c r="C3" s="5" t="s">
        <v>410</v>
      </c>
      <c r="D3" s="119"/>
      <c r="E3" s="119"/>
    </row>
    <row r="4" spans="1:9" ht="16.5" customHeight="1" x14ac:dyDescent="0.25">
      <c r="A4" s="119"/>
      <c r="C4" s="5" t="s">
        <v>552</v>
      </c>
      <c r="D4" s="119"/>
      <c r="E4" s="119"/>
    </row>
    <row r="5" spans="1:9" s="5" customFormat="1" ht="21.75" customHeight="1" x14ac:dyDescent="0.25">
      <c r="B5" s="301"/>
      <c r="C5" s="674" t="s">
        <v>507</v>
      </c>
      <c r="D5" s="674"/>
      <c r="E5" s="674"/>
      <c r="F5" s="674"/>
      <c r="G5" s="674"/>
      <c r="H5" s="674"/>
    </row>
    <row r="7" spans="1:9" ht="29.25" customHeight="1" x14ac:dyDescent="0.25">
      <c r="A7" s="514" t="s">
        <v>493</v>
      </c>
      <c r="B7" s="336" t="s">
        <v>242</v>
      </c>
      <c r="C7" s="417">
        <v>46366</v>
      </c>
      <c r="D7" s="57" t="s">
        <v>850</v>
      </c>
      <c r="E7" s="57"/>
      <c r="F7" s="57"/>
      <c r="G7" s="57"/>
      <c r="H7" s="57"/>
    </row>
    <row r="8" spans="1:9" ht="29.25" customHeight="1" x14ac:dyDescent="0.25">
      <c r="A8" s="515"/>
      <c r="B8" s="336" t="s">
        <v>243</v>
      </c>
      <c r="C8" s="417">
        <v>46372</v>
      </c>
      <c r="D8" s="57" t="s">
        <v>851</v>
      </c>
      <c r="E8" s="57"/>
      <c r="F8" s="57"/>
      <c r="G8" s="57"/>
      <c r="H8" s="57"/>
    </row>
    <row r="9" spans="1:9" ht="29.25" customHeight="1" x14ac:dyDescent="0.25">
      <c r="A9" s="515"/>
      <c r="B9" s="336" t="s">
        <v>244</v>
      </c>
      <c r="C9" s="123">
        <f>C8-C7+1</f>
        <v>7</v>
      </c>
      <c r="D9" s="16"/>
      <c r="E9" s="616"/>
      <c r="F9" s="616"/>
      <c r="G9" s="616"/>
      <c r="H9" s="616"/>
      <c r="I9" s="616"/>
    </row>
    <row r="10" spans="1:9" ht="0.75" customHeight="1" x14ac:dyDescent="0.25">
      <c r="A10" s="515"/>
      <c r="B10" s="336"/>
      <c r="C10" s="123">
        <v>0</v>
      </c>
      <c r="D10" s="16"/>
      <c r="E10" s="16"/>
      <c r="F10" s="16"/>
      <c r="G10" s="16"/>
      <c r="H10" s="16"/>
    </row>
    <row r="11" spans="1:9" ht="20.25" hidden="1" customHeight="1" x14ac:dyDescent="0.25">
      <c r="A11" s="515"/>
      <c r="B11" s="336"/>
      <c r="C11" s="123">
        <f>C9-C10</f>
        <v>7</v>
      </c>
      <c r="D11" s="16"/>
      <c r="E11" s="16"/>
      <c r="F11" s="16"/>
      <c r="G11" s="16"/>
      <c r="H11" s="16"/>
    </row>
    <row r="12" spans="1:9" ht="21.75" customHeight="1" x14ac:dyDescent="0.25">
      <c r="A12" s="515"/>
      <c r="B12" s="336" t="s">
        <v>245</v>
      </c>
      <c r="C12" s="123">
        <f ca="1">SUMPRODUCT((WEEKDAY(ROW(INDIRECT(C$7&amp;":"&amp;C$8)))=7)*1)</f>
        <v>1</v>
      </c>
      <c r="D12" s="16"/>
      <c r="E12" s="16"/>
      <c r="F12" s="16"/>
      <c r="G12" s="16"/>
      <c r="H12" s="16"/>
    </row>
    <row r="13" spans="1:9" ht="21.75" customHeight="1" x14ac:dyDescent="0.25">
      <c r="A13" s="515"/>
      <c r="B13" s="336" t="s">
        <v>246</v>
      </c>
      <c r="C13" s="123">
        <f ca="1">C9-C12</f>
        <v>6</v>
      </c>
      <c r="D13" s="16"/>
      <c r="E13" s="505"/>
      <c r="F13" s="505"/>
      <c r="G13" s="505"/>
      <c r="H13" s="505"/>
      <c r="I13" s="505"/>
    </row>
    <row r="14" spans="1:9" ht="21.75" customHeight="1" x14ac:dyDescent="0.25">
      <c r="A14" s="516"/>
      <c r="B14" s="336" t="s">
        <v>247</v>
      </c>
      <c r="C14" s="123">
        <f>NETWORKDAYS(C7,C8)</f>
        <v>5</v>
      </c>
      <c r="D14" s="16"/>
      <c r="E14" s="16"/>
      <c r="F14" s="16"/>
      <c r="G14" s="16"/>
      <c r="H14" s="16"/>
    </row>
    <row r="16" spans="1:9" x14ac:dyDescent="0.25">
      <c r="A16" s="1" t="s">
        <v>554</v>
      </c>
    </row>
    <row r="18" spans="1:10" ht="15" customHeight="1" x14ac:dyDescent="0.25">
      <c r="A18" s="462" t="s">
        <v>413</v>
      </c>
      <c r="B18" s="507">
        <v>32000</v>
      </c>
    </row>
    <row r="19" spans="1:10" x14ac:dyDescent="0.25">
      <c r="A19" s="462"/>
      <c r="B19" s="507"/>
    </row>
    <row r="21" spans="1:10" ht="22.5" customHeight="1" x14ac:dyDescent="0.25">
      <c r="A21" s="123" t="s">
        <v>547</v>
      </c>
      <c r="B21" s="423">
        <v>2400</v>
      </c>
      <c r="C21" s="1" t="s">
        <v>701</v>
      </c>
    </row>
    <row r="22" spans="1:10" x14ac:dyDescent="0.25">
      <c r="A22" s="218"/>
      <c r="B22" s="218"/>
      <c r="C22" s="16"/>
      <c r="D22" s="16"/>
      <c r="E22" s="16"/>
      <c r="F22" s="62"/>
      <c r="G22" s="62"/>
      <c r="H22" s="62"/>
      <c r="I22" s="62"/>
    </row>
    <row r="23" spans="1:10" ht="15" customHeight="1" x14ac:dyDescent="0.25">
      <c r="A23" s="469" t="s">
        <v>514</v>
      </c>
      <c r="B23" s="675">
        <v>3200</v>
      </c>
      <c r="C23" s="462" t="s">
        <v>555</v>
      </c>
      <c r="D23" s="462"/>
      <c r="E23" s="462"/>
      <c r="F23" s="661"/>
      <c r="G23" s="661"/>
      <c r="H23" s="661"/>
      <c r="I23" s="661"/>
    </row>
    <row r="24" spans="1:10" x14ac:dyDescent="0.25">
      <c r="A24" s="469"/>
      <c r="B24" s="675"/>
      <c r="C24" s="462"/>
      <c r="D24" s="462"/>
      <c r="E24" s="462"/>
    </row>
    <row r="25" spans="1:10" x14ac:dyDescent="0.25">
      <c r="A25" s="469"/>
      <c r="B25" s="675"/>
      <c r="C25" s="462"/>
      <c r="D25" s="462"/>
      <c r="E25" s="462"/>
      <c r="F25" s="661"/>
      <c r="G25" s="661"/>
      <c r="H25" s="661"/>
      <c r="I25" s="661"/>
    </row>
    <row r="26" spans="1:10" x14ac:dyDescent="0.25">
      <c r="A26" s="218"/>
      <c r="B26" s="218"/>
      <c r="C26" s="16"/>
      <c r="D26" s="16"/>
      <c r="E26" s="16"/>
      <c r="F26" s="62"/>
      <c r="G26" s="62"/>
      <c r="H26" s="62"/>
      <c r="I26" s="62"/>
    </row>
    <row r="27" spans="1:10" ht="21" customHeight="1" x14ac:dyDescent="0.25">
      <c r="A27" s="472"/>
      <c r="C27" s="462" t="s">
        <v>415</v>
      </c>
      <c r="D27" s="462"/>
      <c r="E27" s="422">
        <v>24</v>
      </c>
      <c r="F27" s="123" t="s">
        <v>416</v>
      </c>
    </row>
    <row r="28" spans="1:10" ht="15" customHeight="1" x14ac:dyDescent="0.25">
      <c r="A28" s="472"/>
      <c r="C28" s="462" t="s">
        <v>417</v>
      </c>
      <c r="D28" s="462" t="s">
        <v>418</v>
      </c>
      <c r="E28" s="462" t="s">
        <v>419</v>
      </c>
      <c r="F28" s="462" t="s">
        <v>420</v>
      </c>
    </row>
    <row r="29" spans="1:10" ht="21" customHeight="1" x14ac:dyDescent="0.25">
      <c r="C29" s="462"/>
      <c r="D29" s="462"/>
      <c r="E29" s="462"/>
      <c r="F29" s="462"/>
    </row>
    <row r="30" spans="1:10" ht="27.75" customHeight="1" x14ac:dyDescent="0.25">
      <c r="A30" s="505"/>
      <c r="B30" s="505"/>
      <c r="C30" s="122">
        <f>C7</f>
        <v>46366</v>
      </c>
      <c r="D30" s="122">
        <f>C8</f>
        <v>46372</v>
      </c>
      <c r="E30" s="124">
        <f ca="1">C13</f>
        <v>6</v>
      </c>
      <c r="F30" s="124">
        <f ca="1">E30</f>
        <v>6</v>
      </c>
    </row>
    <row r="31" spans="1:10" ht="15" customHeight="1" x14ac:dyDescent="0.25">
      <c r="A31" s="16"/>
      <c r="B31" s="16"/>
      <c r="C31" s="57"/>
      <c r="D31" s="57"/>
      <c r="E31" s="16"/>
      <c r="F31" s="16"/>
    </row>
    <row r="32" spans="1:10" x14ac:dyDescent="0.25">
      <c r="A32" s="335" t="s">
        <v>472</v>
      </c>
      <c r="C32" s="459" t="s">
        <v>548</v>
      </c>
      <c r="D32" s="459"/>
      <c r="E32" s="459"/>
      <c r="F32" s="459"/>
      <c r="G32" s="459"/>
      <c r="H32" s="302"/>
      <c r="I32" s="302"/>
      <c r="J32" s="302"/>
    </row>
    <row r="33" spans="1:10" x14ac:dyDescent="0.25">
      <c r="C33" s="636" t="s">
        <v>207</v>
      </c>
      <c r="D33" s="636"/>
      <c r="E33" s="636"/>
      <c r="F33" s="636"/>
      <c r="G33" s="636"/>
      <c r="H33" s="302"/>
      <c r="I33" s="302"/>
      <c r="J33" s="302"/>
    </row>
    <row r="34" spans="1:10" ht="15" customHeight="1" x14ac:dyDescent="0.25">
      <c r="C34" s="514" t="s">
        <v>422</v>
      </c>
      <c r="D34" s="514"/>
      <c r="E34" s="514"/>
      <c r="F34" s="514"/>
      <c r="G34" s="514"/>
      <c r="H34" s="302"/>
      <c r="I34" s="303"/>
      <c r="J34" s="304"/>
    </row>
    <row r="35" spans="1:10" x14ac:dyDescent="0.25">
      <c r="C35" s="514"/>
      <c r="D35" s="514"/>
      <c r="E35" s="514"/>
      <c r="F35" s="514"/>
      <c r="G35" s="514"/>
    </row>
    <row r="36" spans="1:10" ht="24" customHeight="1" x14ac:dyDescent="0.25">
      <c r="A36" s="126"/>
      <c r="B36" s="334"/>
      <c r="C36" s="697" t="s">
        <v>225</v>
      </c>
      <c r="D36" s="698"/>
      <c r="E36" s="676" t="s">
        <v>517</v>
      </c>
      <c r="F36" s="459"/>
      <c r="G36" s="459"/>
      <c r="H36" s="303"/>
      <c r="I36" s="305"/>
      <c r="J36" s="306"/>
    </row>
    <row r="37" spans="1:10" ht="24" customHeight="1" x14ac:dyDescent="0.25">
      <c r="A37" s="126"/>
      <c r="B37" s="333"/>
      <c r="C37" s="508"/>
      <c r="D37" s="508"/>
      <c r="E37" s="677"/>
      <c r="F37" s="678"/>
      <c r="G37" s="679"/>
      <c r="H37" s="303"/>
      <c r="I37" s="305"/>
      <c r="J37" s="306"/>
    </row>
    <row r="38" spans="1:10" x14ac:dyDescent="0.25">
      <c r="A38" s="126"/>
      <c r="B38" s="333"/>
      <c r="C38" s="62"/>
      <c r="D38" s="62"/>
      <c r="H38" s="303"/>
      <c r="I38" s="305"/>
      <c r="J38" s="306"/>
    </row>
    <row r="39" spans="1:10" x14ac:dyDescent="0.25">
      <c r="A39" s="259" t="s">
        <v>211</v>
      </c>
      <c r="C39" s="636" t="s">
        <v>549</v>
      </c>
      <c r="D39" s="636"/>
      <c r="E39" s="636"/>
      <c r="F39" s="636"/>
      <c r="G39" s="636"/>
      <c r="H39" s="303"/>
      <c r="I39" s="305"/>
      <c r="J39" s="306"/>
    </row>
    <row r="40" spans="1:10" x14ac:dyDescent="0.25">
      <c r="B40" s="7"/>
      <c r="C40" s="665" t="s">
        <v>556</v>
      </c>
      <c r="D40" s="665"/>
      <c r="E40" s="665"/>
      <c r="F40" s="665"/>
      <c r="G40" s="665"/>
      <c r="H40" s="303"/>
      <c r="I40" s="305"/>
      <c r="J40" s="306"/>
    </row>
    <row r="41" spans="1:10" ht="25.5" customHeight="1" x14ac:dyDescent="0.25">
      <c r="A41" s="694" t="s">
        <v>519</v>
      </c>
      <c r="B41" s="695"/>
      <c r="C41" s="462" t="s">
        <v>520</v>
      </c>
      <c r="D41" s="462"/>
      <c r="E41" s="462"/>
      <c r="F41" s="462"/>
      <c r="G41" s="462"/>
      <c r="H41" s="696"/>
      <c r="I41" s="696"/>
      <c r="J41" s="306"/>
    </row>
    <row r="42" spans="1:10" ht="25.5" customHeight="1" x14ac:dyDescent="0.25">
      <c r="A42" s="694" t="s">
        <v>407</v>
      </c>
      <c r="B42" s="695"/>
      <c r="C42" s="462" t="s">
        <v>550</v>
      </c>
      <c r="D42" s="462"/>
      <c r="E42" s="462"/>
      <c r="F42" s="462"/>
      <c r="G42" s="462"/>
      <c r="H42" s="696"/>
      <c r="I42" s="696"/>
      <c r="J42" s="306"/>
    </row>
    <row r="43" spans="1:10" ht="25.5" customHeight="1" x14ac:dyDescent="0.25">
      <c r="A43" s="221" t="s">
        <v>522</v>
      </c>
      <c r="B43" s="299"/>
      <c r="C43" s="644"/>
      <c r="D43" s="644"/>
      <c r="E43" s="644"/>
      <c r="F43" s="644"/>
      <c r="G43" s="644"/>
      <c r="H43" s="303"/>
      <c r="I43" s="303"/>
      <c r="J43" s="306"/>
    </row>
    <row r="44" spans="1:10" x14ac:dyDescent="0.25">
      <c r="H44" s="303"/>
      <c r="I44" s="303"/>
      <c r="J44" s="306"/>
    </row>
    <row r="45" spans="1:10" x14ac:dyDescent="0.25">
      <c r="A45" s="3" t="s">
        <v>540</v>
      </c>
      <c r="B45" s="1" t="s">
        <v>557</v>
      </c>
      <c r="H45" s="303"/>
      <c r="I45" s="303"/>
      <c r="J45" s="306"/>
    </row>
    <row r="47" spans="1:10" x14ac:dyDescent="0.25">
      <c r="A47" s="693" t="s">
        <v>429</v>
      </c>
      <c r="B47" s="693"/>
      <c r="C47" s="693"/>
      <c r="D47" s="693"/>
      <c r="E47" s="693"/>
      <c r="F47" s="693"/>
      <c r="G47" s="693"/>
      <c r="H47" s="693"/>
      <c r="I47" s="693"/>
      <c r="J47" s="693"/>
    </row>
    <row r="48" spans="1:10" x14ac:dyDescent="0.25">
      <c r="A48" s="684" t="s">
        <v>431</v>
      </c>
      <c r="B48" s="684"/>
      <c r="C48" s="684"/>
      <c r="D48" s="684"/>
      <c r="E48" s="307"/>
      <c r="F48" s="685" t="s">
        <v>430</v>
      </c>
      <c r="G48" s="685"/>
      <c r="H48" s="685"/>
      <c r="I48" s="685"/>
      <c r="J48" s="685"/>
    </row>
    <row r="49" spans="1:10" x14ac:dyDescent="0.25">
      <c r="A49" s="308" t="s">
        <v>432</v>
      </c>
      <c r="B49" s="681" t="s">
        <v>433</v>
      </c>
      <c r="C49" s="681"/>
      <c r="D49" s="681"/>
      <c r="E49" s="309"/>
      <c r="F49" s="310" t="s">
        <v>432</v>
      </c>
      <c r="G49" s="686" t="s">
        <v>433</v>
      </c>
      <c r="H49" s="686"/>
      <c r="I49" s="686"/>
      <c r="J49" s="686"/>
    </row>
    <row r="50" spans="1:10" x14ac:dyDescent="0.25">
      <c r="A50" s="311" t="s">
        <v>435</v>
      </c>
      <c r="B50" s="681" t="s">
        <v>433</v>
      </c>
      <c r="C50" s="681"/>
      <c r="D50" s="681"/>
      <c r="E50" s="312"/>
      <c r="F50" s="313" t="s">
        <v>434</v>
      </c>
      <c r="G50" s="687" t="s">
        <v>433</v>
      </c>
      <c r="H50" s="687"/>
      <c r="I50" s="687"/>
      <c r="J50" s="687"/>
    </row>
    <row r="51" spans="1:10" x14ac:dyDescent="0.25">
      <c r="A51" s="314"/>
      <c r="B51" s="681"/>
      <c r="C51" s="681"/>
      <c r="D51" s="681"/>
      <c r="E51" s="312"/>
      <c r="F51" s="313" t="s">
        <v>436</v>
      </c>
      <c r="G51" s="682" t="s">
        <v>433</v>
      </c>
      <c r="H51" s="682"/>
      <c r="I51" s="682"/>
      <c r="J51" s="682"/>
    </row>
    <row r="52" spans="1:10" x14ac:dyDescent="0.25">
      <c r="A52" s="315" t="s">
        <v>438</v>
      </c>
      <c r="B52" s="683" t="s">
        <v>433</v>
      </c>
      <c r="C52" s="683"/>
      <c r="D52" s="683"/>
      <c r="E52" s="316"/>
      <c r="F52" s="313" t="s">
        <v>437</v>
      </c>
      <c r="G52" s="682" t="s">
        <v>433</v>
      </c>
      <c r="H52" s="682"/>
      <c r="I52" s="682"/>
      <c r="J52" s="682"/>
    </row>
    <row r="53" spans="1:10" x14ac:dyDescent="0.25">
      <c r="A53" s="317" t="s">
        <v>440</v>
      </c>
      <c r="B53" s="681" t="s">
        <v>433</v>
      </c>
      <c r="C53" s="681"/>
      <c r="D53" s="681"/>
      <c r="E53" s="312"/>
      <c r="F53" s="313" t="s">
        <v>439</v>
      </c>
      <c r="G53" s="682" t="s">
        <v>433</v>
      </c>
      <c r="H53" s="682"/>
      <c r="I53" s="682"/>
      <c r="J53" s="682"/>
    </row>
    <row r="54" spans="1:10" x14ac:dyDescent="0.25">
      <c r="A54" s="317" t="s">
        <v>441</v>
      </c>
      <c r="B54" s="688"/>
      <c r="C54" s="688"/>
      <c r="D54" s="688"/>
      <c r="E54" s="318"/>
      <c r="F54" s="319" t="s">
        <v>435</v>
      </c>
      <c r="G54" s="689" t="s">
        <v>433</v>
      </c>
      <c r="H54" s="689"/>
      <c r="I54" s="689"/>
      <c r="J54" s="689"/>
    </row>
    <row r="55" spans="1:10" x14ac:dyDescent="0.25">
      <c r="A55" s="320" t="s">
        <v>444</v>
      </c>
      <c r="B55" s="321"/>
      <c r="C55" s="322"/>
      <c r="D55" s="323"/>
      <c r="E55" s="323"/>
      <c r="F55" s="690" t="s">
        <v>442</v>
      </c>
      <c r="G55" s="690"/>
      <c r="H55" s="690"/>
      <c r="I55" s="324" t="s">
        <v>443</v>
      </c>
      <c r="J55" s="325"/>
    </row>
    <row r="56" spans="1:10" x14ac:dyDescent="0.25">
      <c r="A56" s="320"/>
      <c r="B56" s="326"/>
      <c r="C56" s="302" t="s">
        <v>448</v>
      </c>
      <c r="D56" s="327"/>
      <c r="E56" s="302"/>
      <c r="F56" s="328" t="s">
        <v>445</v>
      </c>
      <c r="G56" s="329" t="s">
        <v>433</v>
      </c>
      <c r="H56" s="326"/>
      <c r="I56" s="330" t="s">
        <v>447</v>
      </c>
      <c r="J56" s="331" t="s">
        <v>433</v>
      </c>
    </row>
    <row r="57" spans="1:10" x14ac:dyDescent="0.25">
      <c r="A57" s="691" t="s">
        <v>450</v>
      </c>
      <c r="B57" s="691"/>
      <c r="C57" s="692" t="s">
        <v>433</v>
      </c>
      <c r="D57" s="692"/>
      <c r="E57" s="332"/>
      <c r="F57" s="302" t="s">
        <v>449</v>
      </c>
      <c r="G57" s="1" t="s">
        <v>433</v>
      </c>
    </row>
    <row r="58" spans="1:10" ht="24" customHeight="1" x14ac:dyDescent="0.25">
      <c r="A58" s="680" t="s">
        <v>451</v>
      </c>
      <c r="B58" s="680"/>
      <c r="C58" s="680"/>
      <c r="D58" s="680"/>
      <c r="E58" s="680"/>
      <c r="F58" s="680"/>
      <c r="G58" s="338">
        <v>151.66999999999999</v>
      </c>
      <c r="H58" s="338" t="s">
        <v>452</v>
      </c>
      <c r="I58" s="339">
        <f>ROUND(J58/G58,2)</f>
        <v>21.1</v>
      </c>
      <c r="J58" s="340">
        <v>3200</v>
      </c>
    </row>
    <row r="59" spans="1:10" ht="24" hidden="1" customHeight="1" x14ac:dyDescent="0.25">
      <c r="A59" s="680" t="s">
        <v>453</v>
      </c>
      <c r="B59" s="680"/>
      <c r="C59" s="680"/>
      <c r="D59" s="680"/>
      <c r="E59" s="680"/>
      <c r="F59" s="680"/>
      <c r="G59" s="338"/>
      <c r="H59" s="338" t="s">
        <v>452</v>
      </c>
      <c r="I59" s="339">
        <f>I58</f>
        <v>21.1</v>
      </c>
      <c r="J59" s="340">
        <f>ROUND(G59*I59,2)</f>
        <v>0</v>
      </c>
    </row>
    <row r="60" spans="1:10" ht="24" hidden="1" customHeight="1" x14ac:dyDescent="0.25">
      <c r="A60" s="680" t="s">
        <v>454</v>
      </c>
      <c r="B60" s="680"/>
      <c r="C60" s="680"/>
      <c r="D60" s="680"/>
      <c r="E60" s="680"/>
      <c r="F60" s="680"/>
      <c r="G60" s="338"/>
      <c r="H60" s="338" t="s">
        <v>452</v>
      </c>
      <c r="I60" s="339">
        <f>IF(G60=0,0,ROUND((J58/151.67)*1.25,2))</f>
        <v>0</v>
      </c>
      <c r="J60" s="340">
        <f>ROUND(G60*I60,2)</f>
        <v>0</v>
      </c>
    </row>
    <row r="61" spans="1:10" ht="24" hidden="1" customHeight="1" x14ac:dyDescent="0.25">
      <c r="A61" s="680" t="s">
        <v>455</v>
      </c>
      <c r="B61" s="680"/>
      <c r="C61" s="680"/>
      <c r="D61" s="680"/>
      <c r="E61" s="680"/>
      <c r="F61" s="680"/>
      <c r="G61" s="338"/>
      <c r="H61" s="338" t="s">
        <v>452</v>
      </c>
      <c r="I61" s="339">
        <f>ROUND(IF(G61&gt;0,I58*1.5,0),2)</f>
        <v>0</v>
      </c>
      <c r="J61" s="340">
        <f>ROUND(G61*I61,2)</f>
        <v>0</v>
      </c>
    </row>
    <row r="62" spans="1:10" ht="24" customHeight="1" x14ac:dyDescent="0.25">
      <c r="A62" s="699" t="s">
        <v>456</v>
      </c>
      <c r="B62" s="699"/>
      <c r="C62" s="699"/>
      <c r="D62" s="699"/>
      <c r="E62" s="699"/>
      <c r="F62" s="699"/>
      <c r="G62" s="338"/>
      <c r="H62" s="338" t="s">
        <v>452</v>
      </c>
      <c r="I62" s="338"/>
      <c r="J62" s="341"/>
    </row>
    <row r="63" spans="1:10" ht="24" customHeight="1" x14ac:dyDescent="0.25">
      <c r="A63" s="680" t="s">
        <v>457</v>
      </c>
      <c r="B63" s="680"/>
      <c r="C63" s="680"/>
      <c r="D63" s="680"/>
      <c r="E63" s="680"/>
      <c r="F63" s="680"/>
      <c r="G63" s="338"/>
      <c r="H63" s="338" t="s">
        <v>452</v>
      </c>
      <c r="I63" s="338"/>
      <c r="J63" s="341"/>
    </row>
    <row r="64" spans="1:10" s="20" customFormat="1" ht="23.25" customHeight="1" x14ac:dyDescent="0.25">
      <c r="A64" s="488" t="s">
        <v>473</v>
      </c>
      <c r="B64" s="489"/>
      <c r="C64" s="489"/>
      <c r="D64" s="489"/>
      <c r="E64" s="489"/>
      <c r="F64" s="489"/>
      <c r="G64" s="489"/>
      <c r="H64" s="489"/>
      <c r="I64" s="490"/>
      <c r="J64" s="239"/>
    </row>
    <row r="65" spans="1:10" s="20" customFormat="1" ht="23.25" customHeight="1" x14ac:dyDescent="0.25">
      <c r="A65" s="245"/>
      <c r="B65" s="245"/>
      <c r="C65" s="245"/>
      <c r="D65" s="245"/>
      <c r="E65" s="245"/>
      <c r="F65" s="245"/>
      <c r="G65" s="245"/>
      <c r="H65" s="245"/>
      <c r="I65" s="245"/>
      <c r="J65" s="247"/>
    </row>
    <row r="66" spans="1:10" x14ac:dyDescent="0.25">
      <c r="A66" s="259" t="s">
        <v>558</v>
      </c>
      <c r="B66" s="259" t="s">
        <v>409</v>
      </c>
    </row>
    <row r="69" spans="1:10" ht="28.5" customHeight="1" x14ac:dyDescent="0.25">
      <c r="A69" s="514" t="s">
        <v>559</v>
      </c>
      <c r="B69" s="121" t="s">
        <v>242</v>
      </c>
      <c r="C69" s="417">
        <f>C7</f>
        <v>46366</v>
      </c>
      <c r="D69" s="57"/>
      <c r="E69" s="57"/>
      <c r="F69" s="57"/>
      <c r="G69" s="57"/>
      <c r="H69" s="57"/>
    </row>
    <row r="70" spans="1:10" ht="28.5" customHeight="1" x14ac:dyDescent="0.25">
      <c r="A70" s="515"/>
      <c r="B70" s="121" t="s">
        <v>243</v>
      </c>
      <c r="C70" s="417">
        <f>C8</f>
        <v>46372</v>
      </c>
      <c r="D70" s="57"/>
      <c r="E70" s="57"/>
      <c r="F70" s="57"/>
      <c r="G70" s="57"/>
      <c r="H70" s="57"/>
    </row>
    <row r="71" spans="1:10" ht="37.5" customHeight="1" x14ac:dyDescent="0.25">
      <c r="A71" s="515"/>
      <c r="B71" s="121" t="s">
        <v>244</v>
      </c>
      <c r="C71" s="123">
        <f>C70-C69+1</f>
        <v>7</v>
      </c>
      <c r="D71" s="16"/>
      <c r="E71" s="616"/>
      <c r="F71" s="616"/>
      <c r="G71" s="616"/>
      <c r="H71" s="616"/>
      <c r="I71" s="616"/>
    </row>
    <row r="72" spans="1:10" ht="0.75" customHeight="1" x14ac:dyDescent="0.25">
      <c r="A72" s="515"/>
      <c r="B72" s="121"/>
      <c r="C72" s="123">
        <v>0</v>
      </c>
      <c r="D72" s="16"/>
      <c r="E72" s="16"/>
      <c r="F72" s="16"/>
      <c r="G72" s="16"/>
      <c r="H72" s="16"/>
    </row>
    <row r="73" spans="1:10" ht="20.25" hidden="1" customHeight="1" x14ac:dyDescent="0.25">
      <c r="A73" s="515"/>
      <c r="B73" s="121"/>
      <c r="C73" s="123">
        <f>C71-C72</f>
        <v>7</v>
      </c>
      <c r="D73" s="16"/>
      <c r="E73" s="16"/>
      <c r="F73" s="16"/>
      <c r="G73" s="16"/>
      <c r="H73" s="16"/>
    </row>
    <row r="74" spans="1:10" ht="24.75" customHeight="1" x14ac:dyDescent="0.25">
      <c r="A74" s="515"/>
      <c r="B74" s="121" t="s">
        <v>245</v>
      </c>
      <c r="C74" s="123">
        <f ca="1">SUMPRODUCT((WEEKDAY(ROW(INDIRECT(C$69&amp;":"&amp;C$70)))=7)*1)</f>
        <v>1</v>
      </c>
      <c r="D74" s="16"/>
      <c r="E74" s="16"/>
      <c r="F74" s="16"/>
      <c r="G74" s="16"/>
      <c r="H74" s="16"/>
    </row>
    <row r="75" spans="1:10" ht="24.75" customHeight="1" x14ac:dyDescent="0.25">
      <c r="A75" s="515"/>
      <c r="B75" s="121" t="s">
        <v>246</v>
      </c>
      <c r="C75" s="123">
        <f ca="1">C71-C74</f>
        <v>6</v>
      </c>
      <c r="D75" s="16"/>
      <c r="E75" s="505"/>
      <c r="F75" s="505"/>
      <c r="G75" s="505"/>
      <c r="H75" s="505"/>
      <c r="I75" s="505"/>
    </row>
    <row r="76" spans="1:10" ht="24.75" customHeight="1" x14ac:dyDescent="0.25">
      <c r="A76" s="516"/>
      <c r="B76" s="121" t="s">
        <v>247</v>
      </c>
      <c r="C76" s="123">
        <f>NETWORKDAYS(C69,C70)</f>
        <v>5</v>
      </c>
      <c r="D76" s="16"/>
      <c r="E76" s="16"/>
      <c r="F76" s="16"/>
      <c r="G76" s="16"/>
      <c r="H76" s="16"/>
    </row>
    <row r="79" spans="1:10" x14ac:dyDescent="0.25">
      <c r="A79" s="1" t="s">
        <v>554</v>
      </c>
    </row>
    <row r="81" spans="1:9" ht="15" customHeight="1" x14ac:dyDescent="0.25">
      <c r="A81" s="462" t="s">
        <v>413</v>
      </c>
      <c r="B81" s="507">
        <v>32000</v>
      </c>
    </row>
    <row r="82" spans="1:9" x14ac:dyDescent="0.25">
      <c r="A82" s="462"/>
      <c r="B82" s="507"/>
    </row>
    <row r="84" spans="1:9" ht="22.5" customHeight="1" x14ac:dyDescent="0.25">
      <c r="A84" s="123" t="s">
        <v>547</v>
      </c>
      <c r="B84" s="300">
        <f>B21</f>
        <v>2400</v>
      </c>
      <c r="C84" s="1" t="s">
        <v>701</v>
      </c>
    </row>
    <row r="85" spans="1:9" x14ac:dyDescent="0.25">
      <c r="A85" s="218"/>
      <c r="B85" s="218"/>
      <c r="C85" s="16"/>
      <c r="D85" s="16"/>
      <c r="E85" s="16"/>
      <c r="F85" s="62"/>
      <c r="G85" s="62"/>
      <c r="H85" s="62"/>
      <c r="I85" s="62"/>
    </row>
    <row r="86" spans="1:9" ht="15" customHeight="1" x14ac:dyDescent="0.25">
      <c r="A86" s="469" t="s">
        <v>514</v>
      </c>
      <c r="B86" s="675">
        <v>3200</v>
      </c>
      <c r="C86" s="462" t="s">
        <v>555</v>
      </c>
      <c r="D86" s="462"/>
      <c r="E86" s="462"/>
      <c r="F86" s="661"/>
      <c r="G86" s="661"/>
      <c r="H86" s="661"/>
      <c r="I86" s="661"/>
    </row>
    <row r="87" spans="1:9" x14ac:dyDescent="0.25">
      <c r="A87" s="469"/>
      <c r="B87" s="675"/>
      <c r="C87" s="462"/>
      <c r="D87" s="462"/>
      <c r="E87" s="462"/>
    </row>
    <row r="88" spans="1:9" x14ac:dyDescent="0.25">
      <c r="A88" s="469"/>
      <c r="B88" s="675"/>
      <c r="C88" s="462"/>
      <c r="D88" s="462"/>
      <c r="E88" s="462"/>
      <c r="F88" s="661"/>
      <c r="G88" s="661"/>
      <c r="H88" s="661"/>
      <c r="I88" s="661"/>
    </row>
    <row r="89" spans="1:9" x14ac:dyDescent="0.25">
      <c r="A89" s="217"/>
      <c r="B89" s="277"/>
      <c r="C89" s="16"/>
      <c r="D89" s="16"/>
      <c r="E89" s="16"/>
      <c r="F89" s="62"/>
      <c r="G89" s="62"/>
      <c r="H89" s="62"/>
      <c r="I89" s="62"/>
    </row>
    <row r="90" spans="1:9" x14ac:dyDescent="0.25">
      <c r="A90" s="217"/>
      <c r="B90" s="277"/>
      <c r="C90" s="16"/>
      <c r="D90" s="16"/>
      <c r="E90" s="16"/>
      <c r="F90" s="62"/>
      <c r="G90" s="62"/>
      <c r="H90" s="62"/>
      <c r="I90" s="62"/>
    </row>
    <row r="91" spans="1:9" x14ac:dyDescent="0.25">
      <c r="A91" s="217"/>
      <c r="B91" s="277"/>
      <c r="C91" s="16"/>
      <c r="D91" s="16"/>
      <c r="E91" s="16"/>
      <c r="F91" s="62"/>
      <c r="G91" s="62"/>
      <c r="H91" s="62"/>
      <c r="I91" s="62"/>
    </row>
    <row r="92" spans="1:9" x14ac:dyDescent="0.25">
      <c r="A92" s="218"/>
      <c r="B92" s="218"/>
      <c r="C92" s="16"/>
      <c r="D92" s="16"/>
      <c r="E92" s="16"/>
      <c r="F92" s="62"/>
      <c r="G92" s="62"/>
      <c r="H92" s="62"/>
      <c r="I92" s="62"/>
    </row>
    <row r="93" spans="1:9" ht="27" customHeight="1" x14ac:dyDescent="0.25">
      <c r="A93" s="478"/>
      <c r="C93" s="462" t="s">
        <v>415</v>
      </c>
      <c r="D93" s="462"/>
      <c r="E93" s="337">
        <v>24</v>
      </c>
      <c r="F93" s="123" t="s">
        <v>416</v>
      </c>
    </row>
    <row r="94" spans="1:9" ht="15" customHeight="1" x14ac:dyDescent="0.25">
      <c r="A94" s="478"/>
      <c r="C94" s="462" t="s">
        <v>417</v>
      </c>
      <c r="D94" s="462" t="s">
        <v>418</v>
      </c>
      <c r="E94" s="462" t="s">
        <v>419</v>
      </c>
      <c r="F94" s="462" t="s">
        <v>420</v>
      </c>
    </row>
    <row r="95" spans="1:9" ht="30" customHeight="1" x14ac:dyDescent="0.25">
      <c r="C95" s="462"/>
      <c r="D95" s="462"/>
      <c r="E95" s="462"/>
      <c r="F95" s="462"/>
    </row>
    <row r="96" spans="1:9" ht="21.75" customHeight="1" x14ac:dyDescent="0.25">
      <c r="A96" s="700" t="s">
        <v>561</v>
      </c>
      <c r="B96" s="700"/>
      <c r="C96" s="342">
        <f>C69</f>
        <v>46366</v>
      </c>
      <c r="D96" s="342">
        <f>C70</f>
        <v>46372</v>
      </c>
      <c r="E96" s="287">
        <f ca="1">C75</f>
        <v>6</v>
      </c>
      <c r="F96" s="287">
        <f ca="1">E96</f>
        <v>6</v>
      </c>
    </row>
    <row r="97" spans="1:10" ht="21.75" customHeight="1" x14ac:dyDescent="0.25">
      <c r="A97" s="16"/>
      <c r="B97" s="16"/>
      <c r="C97" s="68"/>
      <c r="D97" s="68"/>
      <c r="E97" s="62"/>
      <c r="F97" s="62"/>
    </row>
    <row r="99" spans="1:10" ht="21" customHeight="1" x14ac:dyDescent="0.25">
      <c r="A99" s="7" t="s">
        <v>421</v>
      </c>
      <c r="C99" s="704" t="s">
        <v>207</v>
      </c>
      <c r="D99" s="704"/>
      <c r="E99" s="704"/>
      <c r="F99" s="704"/>
      <c r="G99" s="704"/>
      <c r="H99" s="153"/>
      <c r="I99" s="153"/>
      <c r="J99" s="153"/>
    </row>
    <row r="100" spans="1:10" ht="24.75" customHeight="1" x14ac:dyDescent="0.25">
      <c r="C100" s="697" t="s">
        <v>548</v>
      </c>
      <c r="D100" s="697"/>
      <c r="E100" s="697"/>
      <c r="F100" s="697"/>
      <c r="G100" s="697"/>
      <c r="H100" s="153"/>
      <c r="I100" s="153"/>
      <c r="J100" s="153"/>
    </row>
    <row r="101" spans="1:10" ht="24.75" customHeight="1" x14ac:dyDescent="0.25">
      <c r="C101" s="462" t="s">
        <v>422</v>
      </c>
      <c r="D101" s="462"/>
      <c r="E101" s="462"/>
      <c r="F101" s="462"/>
      <c r="G101" s="462"/>
      <c r="H101" s="153"/>
      <c r="I101" s="158"/>
      <c r="J101" s="272"/>
    </row>
    <row r="102" spans="1:10" ht="24.75" customHeight="1" x14ac:dyDescent="0.25">
      <c r="C102" s="462"/>
      <c r="D102" s="462"/>
      <c r="E102" s="462"/>
      <c r="F102" s="462"/>
      <c r="G102" s="462"/>
    </row>
    <row r="103" spans="1:10" ht="24.75" customHeight="1" x14ac:dyDescent="0.25">
      <c r="A103" s="126"/>
      <c r="B103" s="369">
        <f ca="1">-B86*F96/26</f>
        <v>-738.46153846153845</v>
      </c>
      <c r="C103" s="697" t="s">
        <v>225</v>
      </c>
      <c r="D103" s="701"/>
      <c r="E103" s="702" t="s">
        <v>560</v>
      </c>
      <c r="F103" s="669"/>
      <c r="G103" s="703"/>
      <c r="H103" s="158"/>
      <c r="I103" s="273"/>
      <c r="J103" s="274"/>
    </row>
    <row r="104" spans="1:10" ht="32.25" customHeight="1" x14ac:dyDescent="0.25">
      <c r="A104" s="126"/>
      <c r="B104" s="333"/>
      <c r="C104" s="462" t="s">
        <v>923</v>
      </c>
      <c r="D104" s="462"/>
      <c r="E104" s="702" t="s">
        <v>702</v>
      </c>
      <c r="F104" s="669"/>
      <c r="G104" s="703"/>
      <c r="H104" s="158"/>
      <c r="I104" s="273"/>
      <c r="J104" s="274"/>
    </row>
    <row r="105" spans="1:10" x14ac:dyDescent="0.25">
      <c r="A105" s="126"/>
      <c r="B105" s="333"/>
      <c r="C105" s="62"/>
      <c r="D105" s="62"/>
      <c r="H105" s="158"/>
      <c r="I105" s="273"/>
      <c r="J105" s="274"/>
    </row>
    <row r="106" spans="1:10" x14ac:dyDescent="0.25">
      <c r="A106" s="126"/>
      <c r="B106" s="333"/>
      <c r="C106" s="62"/>
      <c r="D106" s="62"/>
      <c r="H106" s="158"/>
      <c r="I106" s="273"/>
      <c r="J106" s="274"/>
    </row>
    <row r="107" spans="1:10" x14ac:dyDescent="0.25">
      <c r="A107" s="126"/>
      <c r="B107" s="333"/>
      <c r="H107" s="158"/>
      <c r="I107" s="273"/>
      <c r="J107" s="274"/>
    </row>
    <row r="108" spans="1:10" x14ac:dyDescent="0.25">
      <c r="A108" s="3" t="s">
        <v>211</v>
      </c>
      <c r="C108" s="636" t="s">
        <v>549</v>
      </c>
      <c r="D108" s="636"/>
      <c r="E108" s="636"/>
      <c r="F108" s="636"/>
      <c r="G108" s="636"/>
      <c r="H108" s="158"/>
      <c r="I108" s="273"/>
      <c r="J108" s="274"/>
    </row>
    <row r="109" spans="1:10" x14ac:dyDescent="0.25">
      <c r="B109" s="293"/>
      <c r="C109" s="459" t="s">
        <v>556</v>
      </c>
      <c r="D109" s="459"/>
      <c r="E109" s="459"/>
      <c r="F109" s="459"/>
      <c r="G109" s="459"/>
      <c r="H109" s="158"/>
      <c r="I109" s="273"/>
      <c r="J109" s="274"/>
    </row>
    <row r="110" spans="1:10" x14ac:dyDescent="0.25">
      <c r="A110" s="294" t="s">
        <v>519</v>
      </c>
      <c r="B110" s="125">
        <f>B81*0.1</f>
        <v>3200</v>
      </c>
      <c r="C110" s="459" t="s">
        <v>520</v>
      </c>
      <c r="D110" s="459"/>
      <c r="E110" s="459"/>
      <c r="F110" s="459"/>
      <c r="G110" s="459"/>
      <c r="H110" s="158"/>
      <c r="I110" s="158"/>
      <c r="J110" s="274"/>
    </row>
    <row r="111" spans="1:10" x14ac:dyDescent="0.25">
      <c r="A111" s="294" t="s">
        <v>562</v>
      </c>
      <c r="B111" s="125">
        <f ca="1">-B103+B84</f>
        <v>3138.4615384615386</v>
      </c>
      <c r="C111" s="459" t="s">
        <v>550</v>
      </c>
      <c r="D111" s="459"/>
      <c r="E111" s="459"/>
      <c r="F111" s="459"/>
      <c r="G111" s="459"/>
      <c r="H111" s="158"/>
      <c r="I111" s="158"/>
      <c r="J111" s="274"/>
    </row>
    <row r="112" spans="1:10" x14ac:dyDescent="0.25">
      <c r="A112" s="294" t="s">
        <v>522</v>
      </c>
      <c r="B112" s="299">
        <f ca="1">MAX(B110,B111)</f>
        <v>3200</v>
      </c>
      <c r="C112" s="705"/>
      <c r="D112" s="705"/>
      <c r="E112" s="705"/>
      <c r="F112" s="705"/>
      <c r="G112" s="705"/>
      <c r="H112" s="158"/>
      <c r="I112" s="158"/>
      <c r="J112" s="274"/>
    </row>
    <row r="113" spans="1:10" x14ac:dyDescent="0.25">
      <c r="H113" s="158"/>
      <c r="I113" s="158"/>
      <c r="J113" s="274"/>
    </row>
    <row r="114" spans="1:10" x14ac:dyDescent="0.25">
      <c r="A114" s="3" t="s">
        <v>219</v>
      </c>
      <c r="H114" s="158"/>
      <c r="I114" s="158"/>
      <c r="J114" s="274"/>
    </row>
    <row r="115" spans="1:10" x14ac:dyDescent="0.25">
      <c r="H115" s="158"/>
      <c r="I115" s="158"/>
      <c r="J115" s="274"/>
    </row>
    <row r="116" spans="1:10" x14ac:dyDescent="0.25">
      <c r="C116" s="706" t="s">
        <v>524</v>
      </c>
      <c r="D116" s="706"/>
      <c r="E116" s="706"/>
      <c r="F116" s="706"/>
      <c r="G116" s="706"/>
      <c r="H116" s="158"/>
      <c r="I116" s="158"/>
      <c r="J116" s="274"/>
    </row>
    <row r="117" spans="1:10" x14ac:dyDescent="0.25">
      <c r="A117" s="126"/>
      <c r="B117" s="298">
        <f ca="1">B112-B84</f>
        <v>800</v>
      </c>
      <c r="C117" s="459" t="s">
        <v>525</v>
      </c>
      <c r="D117" s="459"/>
      <c r="E117" s="459"/>
      <c r="F117" s="459"/>
      <c r="G117" s="459"/>
    </row>
    <row r="119" spans="1:10" ht="18.75" x14ac:dyDescent="0.3">
      <c r="A119" s="479" t="s">
        <v>429</v>
      </c>
      <c r="B119" s="479"/>
      <c r="C119" s="479"/>
      <c r="D119" s="479"/>
      <c r="E119" s="479"/>
      <c r="F119" s="479"/>
      <c r="G119" s="479"/>
      <c r="H119" s="479"/>
      <c r="I119" s="479"/>
      <c r="J119" s="479"/>
    </row>
    <row r="120" spans="1:10" ht="15.75" x14ac:dyDescent="0.25">
      <c r="A120" s="480" t="s">
        <v>431</v>
      </c>
      <c r="B120" s="480"/>
      <c r="C120" s="480"/>
      <c r="D120" s="480"/>
      <c r="E120" s="127"/>
      <c r="F120" s="481" t="s">
        <v>430</v>
      </c>
      <c r="G120" s="481"/>
      <c r="H120" s="481"/>
      <c r="I120" s="481"/>
      <c r="J120" s="481"/>
    </row>
    <row r="121" spans="1:10" x14ac:dyDescent="0.25">
      <c r="A121" s="129" t="s">
        <v>432</v>
      </c>
      <c r="B121" s="482" t="s">
        <v>433</v>
      </c>
      <c r="C121" s="482"/>
      <c r="D121" s="482"/>
      <c r="E121" s="130"/>
      <c r="F121" s="128" t="s">
        <v>432</v>
      </c>
      <c r="G121" s="483" t="s">
        <v>433</v>
      </c>
      <c r="H121" s="483"/>
      <c r="I121" s="483"/>
      <c r="J121" s="483"/>
    </row>
    <row r="122" spans="1:10" x14ac:dyDescent="0.25">
      <c r="A122" s="132" t="s">
        <v>435</v>
      </c>
      <c r="B122" s="482" t="s">
        <v>433</v>
      </c>
      <c r="C122" s="482"/>
      <c r="D122" s="482"/>
      <c r="E122" s="133"/>
      <c r="F122" s="131" t="s">
        <v>434</v>
      </c>
      <c r="G122" s="484" t="s">
        <v>433</v>
      </c>
      <c r="H122" s="484"/>
      <c r="I122" s="484"/>
      <c r="J122" s="484"/>
    </row>
    <row r="123" spans="1:10" x14ac:dyDescent="0.25">
      <c r="A123" s="134"/>
      <c r="B123" s="482"/>
      <c r="C123" s="482"/>
      <c r="D123" s="482"/>
      <c r="E123" s="133"/>
      <c r="F123" s="131" t="s">
        <v>436</v>
      </c>
      <c r="G123" s="501" t="s">
        <v>433</v>
      </c>
      <c r="H123" s="501"/>
      <c r="I123" s="501"/>
      <c r="J123" s="501"/>
    </row>
    <row r="124" spans="1:10" x14ac:dyDescent="0.25">
      <c r="A124" s="135" t="s">
        <v>438</v>
      </c>
      <c r="B124" s="502" t="s">
        <v>433</v>
      </c>
      <c r="C124" s="502"/>
      <c r="D124" s="502"/>
      <c r="E124" s="136"/>
      <c r="F124" s="131" t="s">
        <v>437</v>
      </c>
      <c r="G124" s="501" t="s">
        <v>433</v>
      </c>
      <c r="H124" s="501"/>
      <c r="I124" s="501"/>
      <c r="J124" s="501"/>
    </row>
    <row r="125" spans="1:10" x14ac:dyDescent="0.25">
      <c r="A125" s="137" t="s">
        <v>440</v>
      </c>
      <c r="B125" s="482" t="s">
        <v>433</v>
      </c>
      <c r="C125" s="482"/>
      <c r="D125" s="482"/>
      <c r="E125" s="133"/>
      <c r="F125" s="131" t="s">
        <v>439</v>
      </c>
      <c r="G125" s="503" t="s">
        <v>433</v>
      </c>
      <c r="H125" s="503"/>
      <c r="I125" s="503"/>
      <c r="J125" s="503"/>
    </row>
    <row r="126" spans="1:10" x14ac:dyDescent="0.25">
      <c r="A126" s="137" t="s">
        <v>441</v>
      </c>
      <c r="B126" s="494"/>
      <c r="C126" s="494"/>
      <c r="D126" s="494"/>
      <c r="E126" s="139"/>
      <c r="F126" s="138" t="s">
        <v>435</v>
      </c>
      <c r="G126" s="495" t="s">
        <v>433</v>
      </c>
      <c r="H126" s="495"/>
      <c r="I126" s="495"/>
      <c r="J126" s="495"/>
    </row>
    <row r="127" spans="1:10" x14ac:dyDescent="0.25">
      <c r="A127" s="142" t="s">
        <v>444</v>
      </c>
      <c r="B127" s="143"/>
      <c r="C127" s="144"/>
      <c r="D127" s="145"/>
      <c r="E127" s="145"/>
      <c r="F127" s="496" t="s">
        <v>442</v>
      </c>
      <c r="G127" s="496"/>
      <c r="H127" s="496"/>
      <c r="I127" s="140" t="s">
        <v>443</v>
      </c>
      <c r="J127" s="141"/>
    </row>
    <row r="128" spans="1:10" x14ac:dyDescent="0.25">
      <c r="A128" s="142"/>
      <c r="B128" s="151"/>
      <c r="C128" s="153" t="s">
        <v>448</v>
      </c>
      <c r="D128" s="254"/>
      <c r="E128" s="153"/>
      <c r="F128" s="146" t="s">
        <v>445</v>
      </c>
      <c r="G128" s="255" t="s">
        <v>433</v>
      </c>
      <c r="H128" s="151"/>
      <c r="I128" s="256" t="s">
        <v>447</v>
      </c>
      <c r="J128" s="150" t="s">
        <v>433</v>
      </c>
    </row>
    <row r="129" spans="1:10" x14ac:dyDescent="0.25">
      <c r="A129" s="497" t="s">
        <v>450</v>
      </c>
      <c r="B129" s="497"/>
      <c r="C129" s="498" t="s">
        <v>433</v>
      </c>
      <c r="D129" s="498"/>
      <c r="E129" s="154"/>
      <c r="F129" s="153" t="s">
        <v>449</v>
      </c>
      <c r="G129" s="1" t="s">
        <v>433</v>
      </c>
    </row>
    <row r="130" spans="1:10" ht="26.25" customHeight="1" x14ac:dyDescent="0.25">
      <c r="A130" s="660" t="s">
        <v>451</v>
      </c>
      <c r="B130" s="660"/>
      <c r="C130" s="660"/>
      <c r="D130" s="660"/>
      <c r="E130" s="660"/>
      <c r="F130" s="660"/>
      <c r="G130" s="148">
        <v>151.66999999999999</v>
      </c>
      <c r="H130" s="149" t="s">
        <v>452</v>
      </c>
      <c r="I130" s="343">
        <f>ROUND(J130/G130,2)</f>
        <v>21.1</v>
      </c>
      <c r="J130" s="258">
        <f>B86</f>
        <v>3200</v>
      </c>
    </row>
    <row r="131" spans="1:10" hidden="1" x14ac:dyDescent="0.25">
      <c r="A131" s="492" t="s">
        <v>453</v>
      </c>
      <c r="B131" s="492"/>
      <c r="C131" s="492"/>
      <c r="D131" s="492"/>
      <c r="E131" s="492"/>
      <c r="F131" s="492"/>
      <c r="G131" s="148"/>
      <c r="H131" s="149" t="s">
        <v>452</v>
      </c>
      <c r="I131" s="343">
        <f>I130</f>
        <v>21.1</v>
      </c>
      <c r="J131" s="258">
        <f>ROUND(G131*I131,2)</f>
        <v>0</v>
      </c>
    </row>
    <row r="132" spans="1:10" hidden="1" x14ac:dyDescent="0.25">
      <c r="A132" s="492" t="s">
        <v>454</v>
      </c>
      <c r="B132" s="492"/>
      <c r="C132" s="492"/>
      <c r="D132" s="492"/>
      <c r="E132" s="492"/>
      <c r="F132" s="492"/>
      <c r="G132" s="148"/>
      <c r="H132" s="149" t="s">
        <v>452</v>
      </c>
      <c r="I132" s="343">
        <f>IF(G132=0,0,ROUND((J130/151.67)*1.25,2))</f>
        <v>0</v>
      </c>
      <c r="J132" s="258">
        <f>ROUND(G132*I132,2)</f>
        <v>0</v>
      </c>
    </row>
    <row r="133" spans="1:10" hidden="1" x14ac:dyDescent="0.25">
      <c r="A133" s="492" t="s">
        <v>455</v>
      </c>
      <c r="B133" s="492"/>
      <c r="C133" s="492"/>
      <c r="D133" s="492"/>
      <c r="E133" s="492"/>
      <c r="F133" s="492"/>
      <c r="G133" s="148"/>
      <c r="H133" s="149" t="s">
        <v>452</v>
      </c>
      <c r="I133" s="343">
        <f>ROUND(IF(G133&gt;0,I130*1.5,0),2)</f>
        <v>0</v>
      </c>
      <c r="J133" s="258">
        <f>ROUND(G133*I133,2)</f>
        <v>0</v>
      </c>
    </row>
    <row r="134" spans="1:10" ht="29.25" customHeight="1" x14ac:dyDescent="0.25">
      <c r="A134" s="493" t="s">
        <v>924</v>
      </c>
      <c r="B134" s="493"/>
      <c r="C134" s="493"/>
      <c r="D134" s="493"/>
      <c r="E134" s="493"/>
      <c r="F134" s="493"/>
      <c r="G134" s="148"/>
      <c r="H134" s="149" t="s">
        <v>452</v>
      </c>
      <c r="I134" s="149"/>
      <c r="J134" s="258">
        <f ca="1">B103</f>
        <v>-738.46153846153845</v>
      </c>
    </row>
    <row r="135" spans="1:10" ht="29.25" customHeight="1" x14ac:dyDescent="0.25">
      <c r="A135" s="660" t="s">
        <v>457</v>
      </c>
      <c r="B135" s="660"/>
      <c r="C135" s="660"/>
      <c r="D135" s="660"/>
      <c r="E135" s="660"/>
      <c r="F135" s="660"/>
      <c r="G135" s="148"/>
      <c r="H135" s="149" t="s">
        <v>452</v>
      </c>
      <c r="I135" s="149"/>
      <c r="J135" s="258">
        <f ca="1">B117</f>
        <v>800</v>
      </c>
    </row>
    <row r="136" spans="1:10" s="20" customFormat="1" ht="23.25" customHeight="1" x14ac:dyDescent="0.25">
      <c r="A136" s="488" t="s">
        <v>473</v>
      </c>
      <c r="B136" s="489"/>
      <c r="C136" s="489"/>
      <c r="D136" s="489"/>
      <c r="E136" s="489"/>
      <c r="F136" s="489"/>
      <c r="G136" s="489"/>
      <c r="H136" s="489"/>
      <c r="I136" s="490"/>
      <c r="J136" s="289">
        <f ca="1">SUM(J130:J135)</f>
        <v>3261.5384615384614</v>
      </c>
    </row>
    <row r="137" spans="1:10" x14ac:dyDescent="0.25">
      <c r="A137" s="158"/>
      <c r="B137" s="158"/>
      <c r="C137" s="158"/>
      <c r="D137" s="158"/>
      <c r="E137" s="158"/>
      <c r="F137" s="158"/>
      <c r="G137" s="153"/>
      <c r="H137" s="158"/>
      <c r="I137" s="158"/>
    </row>
  </sheetData>
  <mergeCells count="115">
    <mergeCell ref="B125:D125"/>
    <mergeCell ref="G125:J125"/>
    <mergeCell ref="A120:D120"/>
    <mergeCell ref="F120:J120"/>
    <mergeCell ref="B122:D122"/>
    <mergeCell ref="G122:J122"/>
    <mergeCell ref="C110:G110"/>
    <mergeCell ref="C111:G111"/>
    <mergeCell ref="C112:G112"/>
    <mergeCell ref="C117:G117"/>
    <mergeCell ref="A119:J119"/>
    <mergeCell ref="C116:G116"/>
    <mergeCell ref="B123:D123"/>
    <mergeCell ref="G123:J123"/>
    <mergeCell ref="B124:D124"/>
    <mergeCell ref="G124:J124"/>
    <mergeCell ref="A136:I136"/>
    <mergeCell ref="A131:F131"/>
    <mergeCell ref="A132:F132"/>
    <mergeCell ref="A133:F133"/>
    <mergeCell ref="A134:F134"/>
    <mergeCell ref="A135:F135"/>
    <mergeCell ref="B126:D126"/>
    <mergeCell ref="G126:J126"/>
    <mergeCell ref="F127:H127"/>
    <mergeCell ref="A129:B129"/>
    <mergeCell ref="C129:D129"/>
    <mergeCell ref="A130:F130"/>
    <mergeCell ref="A96:B96"/>
    <mergeCell ref="C100:G100"/>
    <mergeCell ref="C101:G102"/>
    <mergeCell ref="C109:G109"/>
    <mergeCell ref="C103:D103"/>
    <mergeCell ref="E103:G103"/>
    <mergeCell ref="E104:G104"/>
    <mergeCell ref="C108:G108"/>
    <mergeCell ref="B121:D121"/>
    <mergeCell ref="G121:J121"/>
    <mergeCell ref="C99:G99"/>
    <mergeCell ref="C104:D104"/>
    <mergeCell ref="A86:A88"/>
    <mergeCell ref="B86:B88"/>
    <mergeCell ref="C86:E88"/>
    <mergeCell ref="F86:I86"/>
    <mergeCell ref="F88:I88"/>
    <mergeCell ref="A93:A94"/>
    <mergeCell ref="C93:D93"/>
    <mergeCell ref="C94:C95"/>
    <mergeCell ref="D94:D95"/>
    <mergeCell ref="E94:E95"/>
    <mergeCell ref="F94:F95"/>
    <mergeCell ref="E71:I71"/>
    <mergeCell ref="E75:I75"/>
    <mergeCell ref="A81:A82"/>
    <mergeCell ref="B81:B82"/>
    <mergeCell ref="A59:F59"/>
    <mergeCell ref="A60:F60"/>
    <mergeCell ref="A61:F61"/>
    <mergeCell ref="A62:F62"/>
    <mergeCell ref="A63:F63"/>
    <mergeCell ref="A64:I64"/>
    <mergeCell ref="A69:A76"/>
    <mergeCell ref="C41:G41"/>
    <mergeCell ref="C42:G42"/>
    <mergeCell ref="C43:G43"/>
    <mergeCell ref="A47:J47"/>
    <mergeCell ref="A41:B41"/>
    <mergeCell ref="A42:B42"/>
    <mergeCell ref="H41:I41"/>
    <mergeCell ref="H42:I42"/>
    <mergeCell ref="F28:F29"/>
    <mergeCell ref="A30:B30"/>
    <mergeCell ref="C32:G32"/>
    <mergeCell ref="C34:G35"/>
    <mergeCell ref="C40:G40"/>
    <mergeCell ref="C36:D36"/>
    <mergeCell ref="A58:F58"/>
    <mergeCell ref="B51:D51"/>
    <mergeCell ref="G51:J51"/>
    <mergeCell ref="B52:D52"/>
    <mergeCell ref="G52:J52"/>
    <mergeCell ref="B53:D53"/>
    <mergeCell ref="G53:J53"/>
    <mergeCell ref="A48:D48"/>
    <mergeCell ref="F48:J48"/>
    <mergeCell ref="B49:D49"/>
    <mergeCell ref="G49:J49"/>
    <mergeCell ref="B50:D50"/>
    <mergeCell ref="G50:J50"/>
    <mergeCell ref="B54:D54"/>
    <mergeCell ref="G54:J54"/>
    <mergeCell ref="F55:H55"/>
    <mergeCell ref="A57:B57"/>
    <mergeCell ref="C57:D57"/>
    <mergeCell ref="E9:I9"/>
    <mergeCell ref="E13:I13"/>
    <mergeCell ref="A18:A19"/>
    <mergeCell ref="B18:B19"/>
    <mergeCell ref="C5:H5"/>
    <mergeCell ref="C39:G39"/>
    <mergeCell ref="A23:A25"/>
    <mergeCell ref="B23:B25"/>
    <mergeCell ref="C23:E25"/>
    <mergeCell ref="F23:I23"/>
    <mergeCell ref="F25:I25"/>
    <mergeCell ref="A27:A28"/>
    <mergeCell ref="C27:D27"/>
    <mergeCell ref="C28:C29"/>
    <mergeCell ref="D28:D29"/>
    <mergeCell ref="E28:E29"/>
    <mergeCell ref="A7:A14"/>
    <mergeCell ref="C33:G33"/>
    <mergeCell ref="C37:D37"/>
    <mergeCell ref="E36:G36"/>
    <mergeCell ref="E37:G37"/>
  </mergeCells>
  <dataValidations count="2">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55" xr:uid="{1243722B-081A-4CD9-99A1-004C4B12C9AF}">
      <formula1>$M$7:$M$9</formula1>
      <formula2>0</formula2>
    </dataValidation>
    <dataValidation type="list"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127" xr:uid="{9D7EAEB5-DEA2-4ACC-AEBD-4C582C8FD8F9}">
      <formula1>$M$4:$M$6</formula1>
      <formula2>0</formula2>
    </dataValidation>
  </dataValidations>
  <printOptions horizontalCentered="1" verticalCentered="1"/>
  <pageMargins left="0.11811023622047245" right="0.11811023622047245" top="0.15748031496062992" bottom="0.15748031496062992" header="0.31496062992125984" footer="0.31496062992125984"/>
  <pageSetup paperSize="9" scale="75" orientation="landscape" horizontalDpi="300" verticalDpi="300"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EF2339-A0CC-46D9-BEF5-C5D49E260CD9}">
  <dimension ref="A1:N170"/>
  <sheetViews>
    <sheetView topLeftCell="A164" zoomScale="110" zoomScaleNormal="110" workbookViewId="0">
      <selection activeCell="B170" sqref="B170"/>
    </sheetView>
  </sheetViews>
  <sheetFormatPr baseColWidth="10" defaultColWidth="11.42578125" defaultRowHeight="15" x14ac:dyDescent="0.25"/>
  <cols>
    <col min="1" max="5" width="11.42578125" style="5"/>
    <col min="6" max="6" width="17.28515625" style="5" customWidth="1"/>
    <col min="7" max="7" width="17.42578125" style="5" customWidth="1"/>
    <col min="8" max="10" width="11.42578125" style="5"/>
    <col min="11" max="12" width="15.7109375" style="5" customWidth="1"/>
    <col min="13" max="16384" width="11.42578125" style="5"/>
  </cols>
  <sheetData>
    <row r="1" spans="1:14" s="20" customFormat="1" ht="20.25" x14ac:dyDescent="0.3">
      <c r="B1" s="445" t="s">
        <v>709</v>
      </c>
      <c r="C1" s="445"/>
      <c r="D1" s="445"/>
      <c r="E1" s="445"/>
      <c r="F1" s="445"/>
      <c r="G1" s="445"/>
      <c r="H1" s="445"/>
      <c r="I1" s="445"/>
      <c r="J1" s="445"/>
      <c r="K1" s="445"/>
      <c r="L1" s="445"/>
      <c r="M1" s="445"/>
      <c r="N1" s="445"/>
    </row>
    <row r="2" spans="1:14" s="20" customFormat="1" ht="20.25" x14ac:dyDescent="0.3">
      <c r="C2" s="75"/>
      <c r="D2" s="75"/>
      <c r="E2" s="75"/>
      <c r="F2" s="75"/>
      <c r="G2" s="75"/>
      <c r="H2" s="75"/>
      <c r="I2" s="75"/>
      <c r="J2" s="75"/>
    </row>
    <row r="3" spans="1:14" s="20" customFormat="1" ht="15.75" x14ac:dyDescent="0.25">
      <c r="A3" s="22" t="s">
        <v>574</v>
      </c>
      <c r="B3" s="40" t="s">
        <v>697</v>
      </c>
      <c r="C3" s="20" t="s">
        <v>601</v>
      </c>
    </row>
    <row r="4" spans="1:14" s="20" customFormat="1" ht="15.75" x14ac:dyDescent="0.25">
      <c r="C4" s="20" t="s">
        <v>602</v>
      </c>
    </row>
    <row r="5" spans="1:14" s="20" customFormat="1" ht="15.75" x14ac:dyDescent="0.25">
      <c r="D5" s="5" t="s">
        <v>566</v>
      </c>
      <c r="E5" s="5" t="s">
        <v>582</v>
      </c>
    </row>
    <row r="6" spans="1:14" s="20" customFormat="1" ht="15.75" x14ac:dyDescent="0.25">
      <c r="D6" s="5" t="s">
        <v>567</v>
      </c>
      <c r="E6" s="5" t="s">
        <v>852</v>
      </c>
    </row>
    <row r="7" spans="1:14" ht="15.75" x14ac:dyDescent="0.25">
      <c r="B7" s="7"/>
      <c r="C7" s="20" t="s">
        <v>603</v>
      </c>
    </row>
    <row r="8" spans="1:14" ht="15.75" x14ac:dyDescent="0.25">
      <c r="B8" s="7"/>
      <c r="C8" s="20"/>
    </row>
    <row r="9" spans="1:14" x14ac:dyDescent="0.25">
      <c r="B9" s="5" t="s">
        <v>925</v>
      </c>
    </row>
    <row r="11" spans="1:14" x14ac:dyDescent="0.25">
      <c r="B11" s="431">
        <v>45444</v>
      </c>
      <c r="C11" s="345"/>
    </row>
    <row r="12" spans="1:14" x14ac:dyDescent="0.25">
      <c r="B12" s="219"/>
      <c r="C12" s="346"/>
    </row>
    <row r="13" spans="1:14" x14ac:dyDescent="0.25">
      <c r="B13" s="219"/>
      <c r="C13" s="346" t="s">
        <v>575</v>
      </c>
    </row>
    <row r="14" spans="1:14" x14ac:dyDescent="0.25">
      <c r="B14" s="219"/>
      <c r="C14" s="346"/>
    </row>
    <row r="15" spans="1:14" x14ac:dyDescent="0.25">
      <c r="B15" s="219"/>
      <c r="C15" s="346"/>
      <c r="F15" s="344">
        <v>45778</v>
      </c>
      <c r="I15" s="344">
        <v>45778</v>
      </c>
    </row>
    <row r="16" spans="1:14" x14ac:dyDescent="0.25">
      <c r="B16" s="219"/>
      <c r="C16" s="346"/>
      <c r="G16" s="345"/>
      <c r="J16" s="345"/>
    </row>
    <row r="17" spans="2:11" x14ac:dyDescent="0.25">
      <c r="B17" s="219" t="s">
        <v>926</v>
      </c>
      <c r="C17" s="347"/>
      <c r="G17" s="346"/>
      <c r="J17" s="346"/>
    </row>
    <row r="18" spans="2:11" x14ac:dyDescent="0.25">
      <c r="B18" s="219"/>
      <c r="C18" s="345"/>
      <c r="G18" s="346"/>
      <c r="J18" s="346"/>
    </row>
    <row r="19" spans="2:11" x14ac:dyDescent="0.25">
      <c r="B19" s="219"/>
      <c r="C19" s="346" t="s">
        <v>578</v>
      </c>
      <c r="G19" s="346"/>
      <c r="J19" s="346"/>
    </row>
    <row r="20" spans="2:11" x14ac:dyDescent="0.25">
      <c r="B20" s="219"/>
      <c r="C20" s="346" t="s">
        <v>579</v>
      </c>
      <c r="G20" s="346" t="s">
        <v>576</v>
      </c>
      <c r="J20" s="346" t="s">
        <v>927</v>
      </c>
    </row>
    <row r="21" spans="2:11" x14ac:dyDescent="0.25">
      <c r="B21" s="219"/>
      <c r="C21" s="346" t="s">
        <v>580</v>
      </c>
      <c r="G21" s="346"/>
      <c r="J21" s="346" t="s">
        <v>581</v>
      </c>
    </row>
    <row r="22" spans="2:11" x14ac:dyDescent="0.25">
      <c r="B22" s="219"/>
      <c r="C22" s="346"/>
      <c r="G22" s="346"/>
      <c r="J22" s="346"/>
    </row>
    <row r="23" spans="2:11" x14ac:dyDescent="0.25">
      <c r="B23" s="431">
        <v>46059</v>
      </c>
      <c r="C23" s="347"/>
      <c r="G23" s="346"/>
      <c r="I23" s="344">
        <v>46059</v>
      </c>
      <c r="J23" s="347"/>
      <c r="K23" s="5" t="s">
        <v>577</v>
      </c>
    </row>
    <row r="24" spans="2:11" x14ac:dyDescent="0.25">
      <c r="F24" s="344">
        <v>46173</v>
      </c>
      <c r="G24" s="347"/>
    </row>
    <row r="25" spans="2:11" x14ac:dyDescent="0.25">
      <c r="F25" s="344"/>
    </row>
    <row r="26" spans="2:11" x14ac:dyDescent="0.25">
      <c r="B26" s="5" t="s">
        <v>563</v>
      </c>
      <c r="E26" s="5" t="s">
        <v>928</v>
      </c>
      <c r="G26" s="358">
        <v>30</v>
      </c>
      <c r="H26" s="5" t="s">
        <v>616</v>
      </c>
    </row>
    <row r="28" spans="2:11" x14ac:dyDescent="0.25">
      <c r="C28" s="5" t="s">
        <v>929</v>
      </c>
      <c r="G28" s="285">
        <f>F31</f>
        <v>24</v>
      </c>
      <c r="H28" s="5" t="s">
        <v>616</v>
      </c>
      <c r="J28" s="5" t="s">
        <v>701</v>
      </c>
    </row>
    <row r="30" spans="2:11" x14ac:dyDescent="0.25">
      <c r="F30" s="223" t="s">
        <v>564</v>
      </c>
      <c r="G30" s="223" t="s">
        <v>565</v>
      </c>
    </row>
    <row r="31" spans="2:11" x14ac:dyDescent="0.25">
      <c r="D31" s="357">
        <f>C33</f>
        <v>45841</v>
      </c>
      <c r="E31" s="357">
        <f>C34</f>
        <v>45869</v>
      </c>
      <c r="F31" s="228">
        <v>24</v>
      </c>
      <c r="G31" s="228">
        <v>24</v>
      </c>
    </row>
    <row r="33" spans="1:11" s="1" customFormat="1" ht="35.25" customHeight="1" x14ac:dyDescent="0.25">
      <c r="A33" s="514" t="s">
        <v>493</v>
      </c>
      <c r="B33" s="121" t="s">
        <v>242</v>
      </c>
      <c r="C33" s="122">
        <v>45841</v>
      </c>
      <c r="D33" s="57"/>
      <c r="E33" s="57"/>
      <c r="F33" s="57"/>
      <c r="G33" s="57"/>
      <c r="H33" s="57"/>
    </row>
    <row r="34" spans="1:11" s="1" customFormat="1" ht="35.25" customHeight="1" x14ac:dyDescent="0.25">
      <c r="A34" s="515"/>
      <c r="B34" s="121" t="s">
        <v>243</v>
      </c>
      <c r="C34" s="122">
        <v>45869</v>
      </c>
      <c r="D34" s="57"/>
      <c r="E34" s="57"/>
      <c r="F34" s="57"/>
      <c r="G34" s="57"/>
      <c r="H34" s="57"/>
    </row>
    <row r="35" spans="1:11" s="1" customFormat="1" ht="35.25" customHeight="1" x14ac:dyDescent="0.25">
      <c r="A35" s="515"/>
      <c r="B35" s="121" t="s">
        <v>244</v>
      </c>
      <c r="C35" s="123">
        <f>C34-C33+1</f>
        <v>29</v>
      </c>
      <c r="D35" s="16"/>
      <c r="E35" s="616"/>
      <c r="F35" s="616"/>
      <c r="G35" s="616"/>
      <c r="H35" s="616"/>
      <c r="I35" s="616"/>
    </row>
    <row r="36" spans="1:11" s="1" customFormat="1" ht="0.75" customHeight="1" x14ac:dyDescent="0.25">
      <c r="A36" s="515"/>
      <c r="B36" s="121"/>
      <c r="C36" s="123">
        <v>0</v>
      </c>
      <c r="D36" s="16"/>
      <c r="E36" s="16"/>
      <c r="F36" s="16"/>
      <c r="G36" s="16"/>
      <c r="H36" s="16"/>
    </row>
    <row r="37" spans="1:11" s="1" customFormat="1" ht="20.25" hidden="1" customHeight="1" x14ac:dyDescent="0.25">
      <c r="A37" s="515"/>
      <c r="B37" s="121"/>
      <c r="C37" s="123">
        <f>C35-C36</f>
        <v>29</v>
      </c>
      <c r="D37" s="16"/>
      <c r="E37" s="16"/>
      <c r="F37" s="16"/>
      <c r="G37" s="16"/>
      <c r="H37" s="16"/>
    </row>
    <row r="38" spans="1:11" s="1" customFormat="1" ht="26.25" customHeight="1" x14ac:dyDescent="0.25">
      <c r="A38" s="515"/>
      <c r="B38" s="121" t="s">
        <v>245</v>
      </c>
      <c r="C38" s="123">
        <f ca="1">SUMPRODUCT((WEEKDAY(ROW(INDIRECT(C$33&amp;":"&amp;C$34)))=7)*1)</f>
        <v>4</v>
      </c>
      <c r="D38" s="16"/>
      <c r="E38" s="16"/>
      <c r="F38" s="16"/>
      <c r="G38" s="16"/>
      <c r="H38" s="16"/>
    </row>
    <row r="39" spans="1:11" s="1" customFormat="1" ht="26.25" customHeight="1" x14ac:dyDescent="0.25">
      <c r="A39" s="515"/>
      <c r="B39" s="121" t="s">
        <v>246</v>
      </c>
      <c r="C39" s="123">
        <f ca="1">C35-C38</f>
        <v>25</v>
      </c>
      <c r="D39" s="707" t="s">
        <v>930</v>
      </c>
      <c r="E39" s="505"/>
      <c r="F39" s="505"/>
      <c r="G39" s="505"/>
      <c r="H39" s="505"/>
      <c r="I39" s="505"/>
    </row>
    <row r="40" spans="1:11" s="1" customFormat="1" ht="26.25" customHeight="1" x14ac:dyDescent="0.25">
      <c r="A40" s="516"/>
      <c r="B40" s="121" t="s">
        <v>247</v>
      </c>
      <c r="C40" s="123">
        <f>NETWORKDAYS(C33,C34)</f>
        <v>21</v>
      </c>
      <c r="D40" s="16"/>
      <c r="E40" s="16"/>
      <c r="F40" s="16"/>
      <c r="G40" s="16"/>
      <c r="H40" s="16"/>
    </row>
    <row r="41" spans="1:11" x14ac:dyDescent="0.25">
      <c r="I41" s="5" t="s">
        <v>613</v>
      </c>
      <c r="J41" s="344"/>
    </row>
    <row r="42" spans="1:11" x14ac:dyDescent="0.25">
      <c r="B42" s="5" t="s">
        <v>568</v>
      </c>
      <c r="I42" s="344"/>
      <c r="J42" s="344"/>
    </row>
    <row r="43" spans="1:11" x14ac:dyDescent="0.25">
      <c r="I43" s="344"/>
      <c r="J43" s="344"/>
    </row>
    <row r="44" spans="1:11" x14ac:dyDescent="0.25">
      <c r="D44" s="285" t="s">
        <v>569</v>
      </c>
      <c r="E44" s="351">
        <v>28000</v>
      </c>
      <c r="G44" s="5" t="s">
        <v>570</v>
      </c>
      <c r="H44" s="348"/>
      <c r="K44" s="5" t="s">
        <v>853</v>
      </c>
    </row>
    <row r="45" spans="1:11" x14ac:dyDescent="0.25">
      <c r="D45" s="285" t="s">
        <v>571</v>
      </c>
      <c r="E45" s="351">
        <v>30000</v>
      </c>
      <c r="G45" s="5" t="s">
        <v>612</v>
      </c>
      <c r="H45" s="348"/>
      <c r="K45" s="5" t="s">
        <v>931</v>
      </c>
    </row>
    <row r="46" spans="1:11" x14ac:dyDescent="0.25">
      <c r="D46" s="285" t="s">
        <v>414</v>
      </c>
      <c r="E46" s="351">
        <v>2000</v>
      </c>
      <c r="G46" s="5" t="s">
        <v>932</v>
      </c>
      <c r="H46" s="348"/>
    </row>
    <row r="47" spans="1:11" x14ac:dyDescent="0.25">
      <c r="D47" s="285" t="s">
        <v>514</v>
      </c>
      <c r="E47" s="351">
        <v>2500</v>
      </c>
      <c r="G47" s="5" t="s">
        <v>933</v>
      </c>
      <c r="H47" s="348"/>
    </row>
    <row r="49" spans="1:11" x14ac:dyDescent="0.25">
      <c r="A49" s="4" t="s">
        <v>600</v>
      </c>
      <c r="B49" s="432" t="s">
        <v>409</v>
      </c>
      <c r="E49" s="348"/>
    </row>
    <row r="50" spans="1:11" x14ac:dyDescent="0.25">
      <c r="B50" s="350"/>
      <c r="E50" s="348"/>
    </row>
    <row r="51" spans="1:11" x14ac:dyDescent="0.25">
      <c r="E51" s="348"/>
    </row>
    <row r="52" spans="1:11" s="1" customFormat="1" ht="15.75" customHeight="1" x14ac:dyDescent="0.25">
      <c r="B52" s="8" t="s">
        <v>569</v>
      </c>
      <c r="C52" s="1" t="s">
        <v>570</v>
      </c>
      <c r="G52" s="351">
        <v>28000</v>
      </c>
      <c r="I52" s="5" t="s">
        <v>853</v>
      </c>
    </row>
    <row r="53" spans="1:11" s="1" customFormat="1" x14ac:dyDescent="0.25">
      <c r="B53" s="62"/>
      <c r="G53" s="349"/>
    </row>
    <row r="54" spans="1:11" s="1" customFormat="1" x14ac:dyDescent="0.25">
      <c r="B54" s="8" t="s">
        <v>571</v>
      </c>
      <c r="C54" s="1" t="s">
        <v>572</v>
      </c>
      <c r="G54" s="351">
        <v>24000</v>
      </c>
      <c r="I54" s="5" t="s">
        <v>931</v>
      </c>
    </row>
    <row r="55" spans="1:11" s="1" customFormat="1" x14ac:dyDescent="0.25">
      <c r="B55" s="62"/>
      <c r="G55" s="349"/>
    </row>
    <row r="56" spans="1:11" s="1" customFormat="1" x14ac:dyDescent="0.25">
      <c r="B56" s="8" t="s">
        <v>414</v>
      </c>
      <c r="C56" s="1" t="s">
        <v>932</v>
      </c>
      <c r="G56" s="351">
        <v>2000</v>
      </c>
    </row>
    <row r="57" spans="1:11" s="1" customFormat="1" x14ac:dyDescent="0.25">
      <c r="B57" s="62"/>
      <c r="G57" s="349"/>
      <c r="H57" s="62"/>
      <c r="I57" s="62"/>
      <c r="J57" s="62"/>
    </row>
    <row r="58" spans="1:11" s="1" customFormat="1" ht="27.75" customHeight="1" x14ac:dyDescent="0.25">
      <c r="B58" s="8" t="s">
        <v>514</v>
      </c>
      <c r="C58" s="1" t="s">
        <v>583</v>
      </c>
      <c r="G58" s="351">
        <v>2500</v>
      </c>
      <c r="I58" s="505" t="s">
        <v>854</v>
      </c>
      <c r="J58" s="505"/>
      <c r="K58" s="505"/>
    </row>
    <row r="59" spans="1:11" s="1" customFormat="1" x14ac:dyDescent="0.25">
      <c r="B59" s="62"/>
      <c r="G59" s="62"/>
    </row>
    <row r="60" spans="1:11" s="1" customFormat="1" x14ac:dyDescent="0.25">
      <c r="B60" s="8" t="s">
        <v>584</v>
      </c>
      <c r="C60" s="1" t="s">
        <v>934</v>
      </c>
      <c r="G60" s="287">
        <v>21</v>
      </c>
      <c r="H60" s="1" t="s">
        <v>706</v>
      </c>
    </row>
    <row r="61" spans="1:11" s="1" customFormat="1" x14ac:dyDescent="0.25">
      <c r="G61" s="62" t="s">
        <v>259</v>
      </c>
    </row>
    <row r="62" spans="1:11" s="1" customFormat="1" x14ac:dyDescent="0.25">
      <c r="D62" s="1" t="s">
        <v>935</v>
      </c>
      <c r="G62" s="62"/>
      <c r="I62" s="62">
        <v>8</v>
      </c>
      <c r="J62" s="1" t="s">
        <v>629</v>
      </c>
    </row>
    <row r="63" spans="1:11" s="1" customFormat="1" x14ac:dyDescent="0.25">
      <c r="D63" s="1" t="s">
        <v>630</v>
      </c>
      <c r="G63" s="62"/>
      <c r="I63" s="1" t="s">
        <v>637</v>
      </c>
      <c r="J63" s="1">
        <f>8*2.5</f>
        <v>20</v>
      </c>
      <c r="K63" s="1" t="s">
        <v>254</v>
      </c>
    </row>
    <row r="64" spans="1:11" s="1" customFormat="1" x14ac:dyDescent="0.25">
      <c r="D64" s="1" t="s">
        <v>704</v>
      </c>
      <c r="F64" s="62"/>
      <c r="G64" s="62"/>
      <c r="I64" s="1" t="s">
        <v>936</v>
      </c>
      <c r="J64" s="1">
        <f>2.5*5/24</f>
        <v>0.52083333333333337</v>
      </c>
    </row>
    <row r="65" spans="2:13" s="1" customFormat="1" x14ac:dyDescent="0.25">
      <c r="F65" s="62"/>
      <c r="G65" s="62"/>
      <c r="J65" s="1">
        <f>J63+J64</f>
        <v>20.520833333333332</v>
      </c>
      <c r="K65" s="1" t="s">
        <v>633</v>
      </c>
      <c r="L65" s="1">
        <v>21</v>
      </c>
    </row>
    <row r="66" spans="2:13" s="1" customFormat="1" x14ac:dyDescent="0.25">
      <c r="B66" s="722" t="s">
        <v>969</v>
      </c>
      <c r="C66" s="722"/>
      <c r="D66" s="722"/>
      <c r="E66" s="722"/>
      <c r="F66" s="723"/>
      <c r="G66" s="62"/>
    </row>
    <row r="67" spans="2:13" s="1" customFormat="1" x14ac:dyDescent="0.25">
      <c r="F67" s="62"/>
      <c r="G67" s="62"/>
    </row>
    <row r="68" spans="2:13" s="1" customFormat="1" x14ac:dyDescent="0.25">
      <c r="C68" s="3" t="s">
        <v>604</v>
      </c>
      <c r="G68" s="62" t="s">
        <v>585</v>
      </c>
    </row>
    <row r="69" spans="2:13" s="1" customFormat="1" x14ac:dyDescent="0.25">
      <c r="G69" s="62"/>
    </row>
    <row r="70" spans="2:13" s="1" customFormat="1" x14ac:dyDescent="0.25">
      <c r="D70" s="1" t="s">
        <v>937</v>
      </c>
      <c r="G70" s="62"/>
    </row>
    <row r="71" spans="2:13" s="1" customFormat="1" x14ac:dyDescent="0.25">
      <c r="G71" s="62"/>
    </row>
    <row r="72" spans="2:13" s="1" customFormat="1" x14ac:dyDescent="0.25">
      <c r="D72" s="3" t="s">
        <v>938</v>
      </c>
      <c r="G72" s="62"/>
    </row>
    <row r="73" spans="2:13" s="1" customFormat="1" x14ac:dyDescent="0.25">
      <c r="G73" s="62"/>
    </row>
    <row r="74" spans="2:13" s="1" customFormat="1" x14ac:dyDescent="0.25">
      <c r="D74" s="1" t="s">
        <v>586</v>
      </c>
      <c r="G74" s="287">
        <v>30</v>
      </c>
      <c r="M74" s="62"/>
    </row>
    <row r="75" spans="2:13" s="1" customFormat="1" x14ac:dyDescent="0.25">
      <c r="G75" s="62"/>
    </row>
    <row r="76" spans="2:13" s="1" customFormat="1" x14ac:dyDescent="0.25">
      <c r="D76" s="1" t="s">
        <v>588</v>
      </c>
      <c r="F76" s="1" t="s">
        <v>589</v>
      </c>
      <c r="G76" s="352">
        <f>+C33</f>
        <v>45841</v>
      </c>
    </row>
    <row r="77" spans="2:13" s="1" customFormat="1" x14ac:dyDescent="0.25">
      <c r="G77" s="62"/>
    </row>
    <row r="78" spans="2:13" s="1" customFormat="1" x14ac:dyDescent="0.25">
      <c r="F78" s="1" t="s">
        <v>590</v>
      </c>
      <c r="G78" s="352">
        <f>+C34</f>
        <v>45869</v>
      </c>
    </row>
    <row r="79" spans="2:13" s="1" customFormat="1" x14ac:dyDescent="0.25">
      <c r="G79" s="62"/>
    </row>
    <row r="80" spans="2:13" s="1" customFormat="1" x14ac:dyDescent="0.25">
      <c r="D80" s="1" t="s">
        <v>587</v>
      </c>
      <c r="G80" s="8">
        <f>F31</f>
        <v>24</v>
      </c>
    </row>
    <row r="81" spans="4:11" s="1" customFormat="1" x14ac:dyDescent="0.25"/>
    <row r="82" spans="4:11" s="1" customFormat="1" x14ac:dyDescent="0.25">
      <c r="D82" s="1" t="s">
        <v>420</v>
      </c>
      <c r="G82" s="8">
        <f>G31</f>
        <v>24</v>
      </c>
    </row>
    <row r="83" spans="4:11" s="1" customFormat="1" x14ac:dyDescent="0.25"/>
    <row r="84" spans="4:11" s="1" customFormat="1" x14ac:dyDescent="0.25">
      <c r="D84" s="1" t="s">
        <v>605</v>
      </c>
      <c r="G84" s="8">
        <f>G74-G80</f>
        <v>6</v>
      </c>
    </row>
    <row r="85" spans="4:11" s="1" customFormat="1" x14ac:dyDescent="0.25"/>
    <row r="86" spans="4:11" s="1" customFormat="1" x14ac:dyDescent="0.25">
      <c r="D86" s="1" t="s">
        <v>607</v>
      </c>
      <c r="G86" s="232">
        <f>G56*G82/26</f>
        <v>1846.1538461538462</v>
      </c>
      <c r="H86" s="1" t="s">
        <v>939</v>
      </c>
    </row>
    <row r="87" spans="4:11" s="1" customFormat="1" x14ac:dyDescent="0.25">
      <c r="G87" s="62"/>
    </row>
    <row r="88" spans="4:11" s="1" customFormat="1" x14ac:dyDescent="0.25">
      <c r="D88" s="1" t="s">
        <v>592</v>
      </c>
      <c r="G88" s="232">
        <f>G52*0.1*G80/G74</f>
        <v>2240</v>
      </c>
      <c r="H88" s="1" t="s">
        <v>940</v>
      </c>
    </row>
    <row r="89" spans="4:11" s="1" customFormat="1" x14ac:dyDescent="0.25">
      <c r="G89" s="62"/>
    </row>
    <row r="90" spans="4:11" s="1" customFormat="1" x14ac:dyDescent="0.25">
      <c r="D90" s="1" t="s">
        <v>606</v>
      </c>
      <c r="G90" s="713">
        <f>MAX(G86,G88)</f>
        <v>2240</v>
      </c>
    </row>
    <row r="91" spans="4:11" s="1" customFormat="1" x14ac:dyDescent="0.25"/>
    <row r="92" spans="4:11" s="1" customFormat="1" x14ac:dyDescent="0.25"/>
    <row r="93" spans="4:11" s="1" customFormat="1" x14ac:dyDescent="0.25">
      <c r="D93" s="3" t="s">
        <v>608</v>
      </c>
      <c r="G93" s="62"/>
    </row>
    <row r="94" spans="4:11" s="1" customFormat="1" x14ac:dyDescent="0.25">
      <c r="G94" s="62"/>
    </row>
    <row r="95" spans="4:11" s="1" customFormat="1" x14ac:dyDescent="0.25">
      <c r="D95" s="1" t="s">
        <v>609</v>
      </c>
      <c r="G95" s="8">
        <f>G84</f>
        <v>6</v>
      </c>
    </row>
    <row r="96" spans="4:11" s="1" customFormat="1" x14ac:dyDescent="0.25">
      <c r="G96" s="62"/>
      <c r="K96" s="126">
        <f>G90</f>
        <v>2240</v>
      </c>
    </row>
    <row r="97" spans="4:11" s="1" customFormat="1" x14ac:dyDescent="0.25">
      <c r="D97" s="1" t="s">
        <v>407</v>
      </c>
      <c r="G97" s="232">
        <f>G58*(G74-G80)/26</f>
        <v>576.92307692307691</v>
      </c>
      <c r="H97" s="1" t="s">
        <v>941</v>
      </c>
    </row>
    <row r="98" spans="4:11" s="1" customFormat="1" x14ac:dyDescent="0.25">
      <c r="G98" s="62"/>
      <c r="K98" s="714">
        <v>2800</v>
      </c>
    </row>
    <row r="99" spans="4:11" s="1" customFormat="1" x14ac:dyDescent="0.25">
      <c r="D99" s="1" t="s">
        <v>594</v>
      </c>
      <c r="G99" s="232">
        <f>G97+G86</f>
        <v>2423.0769230769229</v>
      </c>
    </row>
    <row r="100" spans="4:11" s="1" customFormat="1" x14ac:dyDescent="0.25">
      <c r="G100" s="62"/>
    </row>
    <row r="101" spans="4:11" s="1" customFormat="1" x14ac:dyDescent="0.25">
      <c r="D101" s="1" t="s">
        <v>519</v>
      </c>
      <c r="G101" s="232">
        <f>G52*0.1</f>
        <v>2800</v>
      </c>
      <c r="H101" s="65"/>
    </row>
    <row r="102" spans="4:11" s="1" customFormat="1" x14ac:dyDescent="0.25">
      <c r="G102" s="62"/>
    </row>
    <row r="103" spans="4:11" s="1" customFormat="1" x14ac:dyDescent="0.25">
      <c r="D103" s="1" t="s">
        <v>595</v>
      </c>
      <c r="G103" s="713">
        <f>G101-G90</f>
        <v>560</v>
      </c>
    </row>
    <row r="104" spans="4:11" s="1" customFormat="1" x14ac:dyDescent="0.25">
      <c r="G104" s="62"/>
    </row>
    <row r="105" spans="4:11" s="1" customFormat="1" x14ac:dyDescent="0.25">
      <c r="D105" s="3" t="s">
        <v>855</v>
      </c>
      <c r="G105" s="62"/>
    </row>
    <row r="106" spans="4:11" s="1" customFormat="1" x14ac:dyDescent="0.25">
      <c r="D106" s="3"/>
      <c r="G106" s="62"/>
    </row>
    <row r="107" spans="4:11" s="1" customFormat="1" x14ac:dyDescent="0.25">
      <c r="D107" s="1" t="s">
        <v>610</v>
      </c>
      <c r="G107" s="8">
        <f>L65</f>
        <v>21</v>
      </c>
      <c r="H107" s="1" t="s">
        <v>856</v>
      </c>
      <c r="J107" s="722" t="s">
        <v>974</v>
      </c>
      <c r="K107" s="722"/>
    </row>
    <row r="108" spans="4:11" s="1" customFormat="1" x14ac:dyDescent="0.25">
      <c r="G108" s="62"/>
    </row>
    <row r="109" spans="4:11" s="1" customFormat="1" x14ac:dyDescent="0.25">
      <c r="D109" s="1" t="s">
        <v>407</v>
      </c>
      <c r="G109" s="353">
        <f>G58*G107/26</f>
        <v>2019.2307692307693</v>
      </c>
      <c r="H109" s="296" t="s">
        <v>703</v>
      </c>
    </row>
    <row r="110" spans="4:11" s="1" customFormat="1" x14ac:dyDescent="0.25">
      <c r="G110" s="62"/>
    </row>
    <row r="111" spans="4:11" s="1" customFormat="1" x14ac:dyDescent="0.25">
      <c r="D111" s="1" t="s">
        <v>596</v>
      </c>
      <c r="G111" s="232">
        <f>G54*0.1</f>
        <v>2400</v>
      </c>
    </row>
    <row r="112" spans="4:11" s="1" customFormat="1" x14ac:dyDescent="0.25">
      <c r="G112" s="62"/>
    </row>
    <row r="113" spans="3:12" s="1" customFormat="1" x14ac:dyDescent="0.25">
      <c r="D113" s="1" t="s">
        <v>597</v>
      </c>
      <c r="G113" s="713">
        <f>MAX(G111,H109)</f>
        <v>2400</v>
      </c>
    </row>
    <row r="114" spans="3:12" s="1" customFormat="1" x14ac:dyDescent="0.25">
      <c r="G114" s="62"/>
    </row>
    <row r="115" spans="3:12" s="1" customFormat="1" x14ac:dyDescent="0.25">
      <c r="C115" s="3" t="s">
        <v>611</v>
      </c>
      <c r="D115" s="3"/>
      <c r="E115" s="709" t="s">
        <v>598</v>
      </c>
      <c r="F115" s="709"/>
      <c r="G115" s="709"/>
      <c r="H115" s="709"/>
      <c r="I115" s="709"/>
      <c r="J115" s="709"/>
      <c r="K115" s="709"/>
      <c r="L115" s="709"/>
    </row>
    <row r="116" spans="3:12" s="1" customFormat="1" x14ac:dyDescent="0.25">
      <c r="G116" s="62"/>
    </row>
    <row r="117" spans="3:12" s="1" customFormat="1" x14ac:dyDescent="0.25">
      <c r="D117" s="3" t="s">
        <v>942</v>
      </c>
      <c r="G117" s="62"/>
    </row>
    <row r="118" spans="3:12" s="1" customFormat="1" x14ac:dyDescent="0.25">
      <c r="G118" s="62"/>
    </row>
    <row r="119" spans="3:12" s="1" customFormat="1" x14ac:dyDescent="0.25">
      <c r="D119" s="1" t="s">
        <v>599</v>
      </c>
      <c r="G119" s="8">
        <f>G74</f>
        <v>30</v>
      </c>
    </row>
    <row r="120" spans="3:12" s="1" customFormat="1" x14ac:dyDescent="0.25">
      <c r="G120" s="62"/>
    </row>
    <row r="121" spans="3:12" s="1" customFormat="1" x14ac:dyDescent="0.25">
      <c r="D121" s="1" t="s">
        <v>587</v>
      </c>
      <c r="G121" s="8">
        <f>F31</f>
        <v>24</v>
      </c>
    </row>
    <row r="122" spans="3:12" s="1" customFormat="1" x14ac:dyDescent="0.25">
      <c r="G122" s="62"/>
    </row>
    <row r="123" spans="3:12" s="1" customFormat="1" x14ac:dyDescent="0.25">
      <c r="D123" s="1" t="s">
        <v>420</v>
      </c>
      <c r="G123" s="8">
        <f>G31</f>
        <v>24</v>
      </c>
    </row>
    <row r="124" spans="3:12" s="1" customFormat="1" x14ac:dyDescent="0.25">
      <c r="G124" s="62"/>
    </row>
    <row r="125" spans="3:12" s="1" customFormat="1" x14ac:dyDescent="0.25">
      <c r="D125" s="1" t="s">
        <v>588</v>
      </c>
      <c r="F125" s="1" t="s">
        <v>589</v>
      </c>
      <c r="G125" s="424">
        <f>C33</f>
        <v>45841</v>
      </c>
    </row>
    <row r="126" spans="3:12" s="1" customFormat="1" x14ac:dyDescent="0.25">
      <c r="G126" s="62"/>
    </row>
    <row r="127" spans="3:12" s="1" customFormat="1" x14ac:dyDescent="0.25">
      <c r="F127" s="1" t="s">
        <v>590</v>
      </c>
      <c r="G127" s="424">
        <f>C34</f>
        <v>45869</v>
      </c>
    </row>
    <row r="128" spans="3:12" s="1" customFormat="1" x14ac:dyDescent="0.25">
      <c r="G128" s="62"/>
    </row>
    <row r="129" spans="4:9" s="1" customFormat="1" x14ac:dyDescent="0.25">
      <c r="D129" s="1" t="s">
        <v>591</v>
      </c>
      <c r="G129" s="232">
        <f>G56*G123/26</f>
        <v>1846.1538461538462</v>
      </c>
      <c r="H129" s="1" t="s">
        <v>943</v>
      </c>
    </row>
    <row r="130" spans="4:9" s="1" customFormat="1" x14ac:dyDescent="0.25">
      <c r="G130" s="62"/>
    </row>
    <row r="131" spans="4:9" s="1" customFormat="1" x14ac:dyDescent="0.25">
      <c r="D131" s="1" t="s">
        <v>592</v>
      </c>
      <c r="G131" s="232"/>
    </row>
    <row r="132" spans="4:9" s="1" customFormat="1" x14ac:dyDescent="0.25">
      <c r="G132" s="62"/>
    </row>
    <row r="133" spans="4:9" s="1" customFormat="1" x14ac:dyDescent="0.25">
      <c r="D133" s="1" t="s">
        <v>593</v>
      </c>
      <c r="G133" s="433">
        <f>MAX(G129,G131)</f>
        <v>1846.1538461538462</v>
      </c>
    </row>
    <row r="134" spans="4:9" s="1" customFormat="1" x14ac:dyDescent="0.25">
      <c r="G134" s="62"/>
    </row>
    <row r="135" spans="4:9" s="1" customFormat="1" x14ac:dyDescent="0.25">
      <c r="D135" s="3" t="s">
        <v>944</v>
      </c>
      <c r="G135" s="62"/>
    </row>
    <row r="136" spans="4:9" s="1" customFormat="1" x14ac:dyDescent="0.25">
      <c r="G136" s="62"/>
    </row>
    <row r="137" spans="4:9" s="1" customFormat="1" x14ac:dyDescent="0.25">
      <c r="D137" s="1" t="s">
        <v>407</v>
      </c>
      <c r="G137" s="232">
        <f>G58*(G119-G121)/26</f>
        <v>576.92307692307691</v>
      </c>
    </row>
    <row r="138" spans="4:9" s="1" customFormat="1" x14ac:dyDescent="0.25">
      <c r="G138" s="62"/>
    </row>
    <row r="139" spans="4:9" s="1" customFormat="1" x14ac:dyDescent="0.25">
      <c r="D139" s="1" t="s">
        <v>594</v>
      </c>
      <c r="G139" s="232">
        <f>G137+G129</f>
        <v>2423.0769230769229</v>
      </c>
    </row>
    <row r="140" spans="4:9" s="1" customFormat="1" x14ac:dyDescent="0.25">
      <c r="G140" s="62"/>
    </row>
    <row r="141" spans="4:9" s="1" customFormat="1" x14ac:dyDescent="0.25">
      <c r="D141" s="1" t="s">
        <v>519</v>
      </c>
      <c r="G141" s="232">
        <f>G52*0.1</f>
        <v>2800</v>
      </c>
    </row>
    <row r="142" spans="4:9" s="1" customFormat="1" x14ac:dyDescent="0.25">
      <c r="G142" s="62"/>
    </row>
    <row r="143" spans="4:9" s="1" customFormat="1" x14ac:dyDescent="0.25">
      <c r="D143" s="1" t="s">
        <v>595</v>
      </c>
      <c r="G143" s="433">
        <f>G141-G133</f>
        <v>953.84615384615381</v>
      </c>
      <c r="H143" s="1" t="s">
        <v>945</v>
      </c>
      <c r="I143" s="126"/>
    </row>
    <row r="144" spans="4:9" s="1" customFormat="1" x14ac:dyDescent="0.25">
      <c r="G144" s="62"/>
    </row>
    <row r="145" spans="1:10" s="1" customFormat="1" x14ac:dyDescent="0.25">
      <c r="D145" s="3" t="s">
        <v>946</v>
      </c>
      <c r="G145" s="62"/>
    </row>
    <row r="146" spans="1:10" s="1" customFormat="1" x14ac:dyDescent="0.25">
      <c r="G146" s="62"/>
    </row>
    <row r="147" spans="1:10" s="1" customFormat="1" x14ac:dyDescent="0.25">
      <c r="D147" s="1" t="s">
        <v>407</v>
      </c>
      <c r="G147" s="232">
        <f>G58*G60/26</f>
        <v>2019.2307692307693</v>
      </c>
      <c r="H147" s="1" t="s">
        <v>705</v>
      </c>
    </row>
    <row r="148" spans="1:10" s="1" customFormat="1" x14ac:dyDescent="0.25">
      <c r="G148" s="62"/>
    </row>
    <row r="149" spans="1:10" s="1" customFormat="1" x14ac:dyDescent="0.25">
      <c r="D149" s="1" t="s">
        <v>596</v>
      </c>
      <c r="G149" s="232">
        <f>G54*0.1</f>
        <v>2400</v>
      </c>
    </row>
    <row r="150" spans="1:10" s="1" customFormat="1" x14ac:dyDescent="0.25">
      <c r="G150" s="62"/>
    </row>
    <row r="151" spans="1:10" s="1" customFormat="1" x14ac:dyDescent="0.25">
      <c r="D151" s="1" t="s">
        <v>597</v>
      </c>
      <c r="G151" s="232">
        <f>MAX(G149,G147)</f>
        <v>2400</v>
      </c>
    </row>
    <row r="152" spans="1:10" s="1" customFormat="1" x14ac:dyDescent="0.25">
      <c r="G152" s="62"/>
    </row>
    <row r="153" spans="1:10" s="1" customFormat="1" ht="27.6" customHeight="1" x14ac:dyDescent="0.25">
      <c r="C153" s="708" t="s">
        <v>785</v>
      </c>
      <c r="D153" s="708"/>
      <c r="E153" s="708"/>
      <c r="F153" s="708"/>
      <c r="G153" s="708"/>
      <c r="H153" s="708"/>
      <c r="I153" s="708"/>
      <c r="J153" s="708"/>
    </row>
    <row r="154" spans="1:10" ht="27.6" customHeight="1" x14ac:dyDescent="0.25">
      <c r="C154" s="708" t="s">
        <v>786</v>
      </c>
      <c r="D154" s="708"/>
      <c r="E154" s="708"/>
      <c r="F154" s="708"/>
      <c r="G154" s="708"/>
      <c r="H154" s="708"/>
      <c r="I154" s="708"/>
      <c r="J154" s="708"/>
    </row>
    <row r="159" spans="1:10" s="1" customFormat="1" ht="35.25" customHeight="1" x14ac:dyDescent="0.25">
      <c r="A159" s="514" t="s">
        <v>493</v>
      </c>
      <c r="B159" s="121" t="s">
        <v>242</v>
      </c>
      <c r="C159" s="122">
        <v>45809</v>
      </c>
      <c r="D159" s="57"/>
      <c r="E159" s="57"/>
      <c r="F159" s="57"/>
      <c r="G159" s="57"/>
      <c r="H159" s="57"/>
    </row>
    <row r="160" spans="1:10" s="1" customFormat="1" ht="35.25" customHeight="1" x14ac:dyDescent="0.25">
      <c r="A160" s="515"/>
      <c r="B160" s="121" t="s">
        <v>243</v>
      </c>
      <c r="C160" s="122">
        <v>46059</v>
      </c>
      <c r="D160" s="57"/>
      <c r="E160" s="711" t="s">
        <v>965</v>
      </c>
      <c r="F160" s="711"/>
      <c r="G160" s="123">
        <f ca="1">C165</f>
        <v>216</v>
      </c>
      <c r="H160" s="57"/>
    </row>
    <row r="161" spans="1:10" s="1" customFormat="1" ht="35.25" customHeight="1" x14ac:dyDescent="0.25">
      <c r="A161" s="515"/>
      <c r="B161" s="121" t="s">
        <v>244</v>
      </c>
      <c r="C161" s="123">
        <f>C160-C159+1</f>
        <v>251</v>
      </c>
      <c r="D161" s="16"/>
      <c r="E161" s="616"/>
      <c r="F161" s="616"/>
      <c r="G161" s="616"/>
      <c r="H161" s="616"/>
      <c r="I161" s="616"/>
    </row>
    <row r="162" spans="1:10" s="1" customFormat="1" ht="0.75" customHeight="1" x14ac:dyDescent="0.25">
      <c r="A162" s="515"/>
      <c r="B162" s="121"/>
      <c r="C162" s="123">
        <v>0</v>
      </c>
      <c r="D162" s="16"/>
      <c r="E162" s="16"/>
      <c r="F162" s="16"/>
      <c r="G162" s="16"/>
      <c r="H162" s="16"/>
    </row>
    <row r="163" spans="1:10" s="1" customFormat="1" ht="20.25" hidden="1" customHeight="1" x14ac:dyDescent="0.25">
      <c r="A163" s="515"/>
      <c r="B163" s="121"/>
      <c r="C163" s="123">
        <f>C161-C162</f>
        <v>251</v>
      </c>
      <c r="D163" s="16"/>
      <c r="E163" s="16"/>
      <c r="F163" s="16"/>
      <c r="G163" s="16"/>
      <c r="H163" s="16"/>
    </row>
    <row r="164" spans="1:10" s="1" customFormat="1" ht="26.25" customHeight="1" x14ac:dyDescent="0.25">
      <c r="A164" s="515"/>
      <c r="B164" s="121" t="s">
        <v>245</v>
      </c>
      <c r="C164" s="123" cm="1">
        <f t="array" aca="1" ref="C164" ca="1">SUMPRODUCT((WEEKDAY(ROW(INDIRECT(C$159&amp;":"&amp;C$160)))=7)*1)</f>
        <v>35</v>
      </c>
      <c r="D164" s="16"/>
      <c r="E164" s="462" t="s">
        <v>966</v>
      </c>
      <c r="F164" s="462"/>
      <c r="G164" s="123">
        <f ca="1">G160/6</f>
        <v>36</v>
      </c>
      <c r="H164" s="16"/>
    </row>
    <row r="165" spans="1:10" s="1" customFormat="1" ht="26.25" customHeight="1" x14ac:dyDescent="0.25">
      <c r="A165" s="515"/>
      <c r="B165" s="121" t="s">
        <v>246</v>
      </c>
      <c r="C165" s="123">
        <f ca="1">C161-C164</f>
        <v>216</v>
      </c>
      <c r="D165" s="707"/>
      <c r="E165" s="505"/>
      <c r="F165" s="505"/>
      <c r="G165" s="505"/>
      <c r="H165" s="505"/>
      <c r="I165" s="505"/>
    </row>
    <row r="166" spans="1:10" s="1" customFormat="1" ht="26.25" customHeight="1" x14ac:dyDescent="0.25">
      <c r="A166" s="516"/>
      <c r="B166" s="121" t="s">
        <v>247</v>
      </c>
      <c r="C166" s="123">
        <f>NETWORKDAYS(C159,C160)</f>
        <v>180</v>
      </c>
      <c r="D166" s="16"/>
      <c r="E166" s="462" t="s">
        <v>415</v>
      </c>
      <c r="F166" s="462"/>
      <c r="G166" s="123" t="s">
        <v>972</v>
      </c>
      <c r="H166" s="123">
        <f ca="1">30*G164/48</f>
        <v>22.5</v>
      </c>
      <c r="I166" s="1" t="s">
        <v>676</v>
      </c>
      <c r="J166" s="1" t="s">
        <v>973</v>
      </c>
    </row>
    <row r="168" spans="1:10" x14ac:dyDescent="0.25">
      <c r="B168" s="5" t="s">
        <v>975</v>
      </c>
    </row>
    <row r="169" spans="1:10" x14ac:dyDescent="0.25">
      <c r="B169" s="5" t="s">
        <v>979</v>
      </c>
    </row>
    <row r="170" spans="1:10" x14ac:dyDescent="0.25">
      <c r="C170" s="5" t="s">
        <v>976</v>
      </c>
    </row>
  </sheetData>
  <mergeCells count="14">
    <mergeCell ref="B1:N1"/>
    <mergeCell ref="A159:A166"/>
    <mergeCell ref="E160:F160"/>
    <mergeCell ref="E161:I161"/>
    <mergeCell ref="E164:F164"/>
    <mergeCell ref="D165:I165"/>
    <mergeCell ref="E166:F166"/>
    <mergeCell ref="A33:A40"/>
    <mergeCell ref="E35:I35"/>
    <mergeCell ref="D39:I39"/>
    <mergeCell ref="C153:J153"/>
    <mergeCell ref="C154:J154"/>
    <mergeCell ref="E115:L115"/>
    <mergeCell ref="I58:K58"/>
  </mergeCells>
  <printOptions horizontalCentered="1" verticalCentered="1"/>
  <pageMargins left="0.11811023622047245" right="0.11811023622047245" top="0.15748031496062992" bottom="0.15748031496062992" header="0.31496062992125984" footer="0.31496062992125984"/>
  <pageSetup paperSize="9" scale="75" orientation="landscape" horizontalDpi="300" verticalDpi="3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48CCF0-F818-43A4-87E9-8D65D38979EF}">
  <dimension ref="A1:N170"/>
  <sheetViews>
    <sheetView topLeftCell="A161" zoomScale="110" zoomScaleNormal="110" workbookViewId="0">
      <selection activeCell="C171" sqref="C171"/>
    </sheetView>
  </sheetViews>
  <sheetFormatPr baseColWidth="10" defaultColWidth="11.42578125" defaultRowHeight="15" x14ac:dyDescent="0.25"/>
  <cols>
    <col min="1" max="5" width="11.42578125" style="5"/>
    <col min="6" max="6" width="20.140625" style="5" customWidth="1"/>
    <col min="7" max="7" width="17.42578125" style="5" customWidth="1"/>
    <col min="8" max="8" width="12.42578125" style="5" customWidth="1"/>
    <col min="9" max="10" width="11.42578125" style="5"/>
    <col min="11" max="12" width="15.7109375" style="5" customWidth="1"/>
    <col min="13" max="16384" width="11.42578125" style="5"/>
  </cols>
  <sheetData>
    <row r="1" spans="1:14" s="20" customFormat="1" ht="20.25" x14ac:dyDescent="0.3">
      <c r="B1" s="445" t="s">
        <v>707</v>
      </c>
      <c r="C1" s="445"/>
      <c r="D1" s="445"/>
      <c r="E1" s="445"/>
      <c r="F1" s="445"/>
      <c r="G1" s="445"/>
      <c r="H1" s="445"/>
      <c r="I1" s="445"/>
      <c r="J1" s="445"/>
      <c r="K1" s="445"/>
      <c r="L1" s="445"/>
      <c r="M1" s="445"/>
      <c r="N1" s="445"/>
    </row>
    <row r="2" spans="1:14" s="20" customFormat="1" ht="20.25" x14ac:dyDescent="0.3">
      <c r="C2" s="75"/>
      <c r="D2" s="75"/>
      <c r="E2" s="75"/>
      <c r="F2" s="75"/>
      <c r="G2" s="75"/>
      <c r="H2" s="75"/>
      <c r="I2" s="75"/>
      <c r="J2" s="75"/>
    </row>
    <row r="3" spans="1:14" s="20" customFormat="1" ht="15.75" x14ac:dyDescent="0.25">
      <c r="A3" s="22" t="s">
        <v>614</v>
      </c>
      <c r="B3" s="40" t="s">
        <v>462</v>
      </c>
      <c r="C3" s="20" t="s">
        <v>601</v>
      </c>
    </row>
    <row r="4" spans="1:14" s="20" customFormat="1" ht="15.75" x14ac:dyDescent="0.25">
      <c r="C4" s="20" t="s">
        <v>602</v>
      </c>
    </row>
    <row r="5" spans="1:14" s="20" customFormat="1" ht="15.75" x14ac:dyDescent="0.25">
      <c r="D5" s="5" t="s">
        <v>566</v>
      </c>
      <c r="E5" s="5" t="s">
        <v>582</v>
      </c>
    </row>
    <row r="6" spans="1:14" s="20" customFormat="1" ht="15.75" x14ac:dyDescent="0.25">
      <c r="D6" s="5" t="s">
        <v>567</v>
      </c>
      <c r="E6" s="5" t="s">
        <v>852</v>
      </c>
    </row>
    <row r="7" spans="1:14" ht="15.75" x14ac:dyDescent="0.25">
      <c r="B7" s="7"/>
      <c r="C7" s="20" t="s">
        <v>603</v>
      </c>
    </row>
    <row r="8" spans="1:14" ht="15.75" x14ac:dyDescent="0.25">
      <c r="B8" s="7"/>
      <c r="C8" s="20"/>
    </row>
    <row r="9" spans="1:14" x14ac:dyDescent="0.25">
      <c r="B9" s="5" t="s">
        <v>615</v>
      </c>
      <c r="E9" s="344">
        <v>46038</v>
      </c>
    </row>
    <row r="11" spans="1:14" x14ac:dyDescent="0.25">
      <c r="B11" s="344">
        <v>45444</v>
      </c>
      <c r="C11" s="345"/>
    </row>
    <row r="12" spans="1:14" x14ac:dyDescent="0.25">
      <c r="C12" s="346"/>
    </row>
    <row r="13" spans="1:14" x14ac:dyDescent="0.25">
      <c r="C13" s="346" t="s">
        <v>714</v>
      </c>
    </row>
    <row r="14" spans="1:14" x14ac:dyDescent="0.25">
      <c r="C14" s="346"/>
    </row>
    <row r="15" spans="1:14" x14ac:dyDescent="0.25">
      <c r="C15" s="346"/>
      <c r="F15" s="344">
        <v>45778</v>
      </c>
      <c r="I15" s="344">
        <v>45778</v>
      </c>
    </row>
    <row r="16" spans="1:14" x14ac:dyDescent="0.25">
      <c r="C16" s="346"/>
      <c r="G16" s="345"/>
      <c r="J16" s="345"/>
    </row>
    <row r="17" spans="2:11" x14ac:dyDescent="0.25">
      <c r="B17" s="5" t="s">
        <v>926</v>
      </c>
      <c r="C17" s="347"/>
      <c r="G17" s="346"/>
      <c r="J17" s="346"/>
    </row>
    <row r="18" spans="2:11" x14ac:dyDescent="0.25">
      <c r="C18" s="345"/>
      <c r="G18" s="346"/>
      <c r="J18" s="346"/>
    </row>
    <row r="19" spans="2:11" x14ac:dyDescent="0.25">
      <c r="C19" s="346" t="s">
        <v>578</v>
      </c>
      <c r="G19" s="346"/>
      <c r="J19" s="346"/>
    </row>
    <row r="20" spans="2:11" x14ac:dyDescent="0.25">
      <c r="C20" s="346" t="s">
        <v>579</v>
      </c>
      <c r="G20" s="346" t="s">
        <v>576</v>
      </c>
      <c r="J20" s="346" t="s">
        <v>787</v>
      </c>
    </row>
    <row r="21" spans="2:11" x14ac:dyDescent="0.25">
      <c r="C21" s="346" t="s">
        <v>580</v>
      </c>
      <c r="G21" s="346"/>
      <c r="J21" s="346" t="s">
        <v>788</v>
      </c>
    </row>
    <row r="22" spans="2:11" x14ac:dyDescent="0.25">
      <c r="C22" s="346"/>
      <c r="G22" s="346"/>
      <c r="J22" s="346"/>
    </row>
    <row r="23" spans="2:11" x14ac:dyDescent="0.25">
      <c r="B23" s="344">
        <f>I23</f>
        <v>46038</v>
      </c>
      <c r="C23" s="347"/>
      <c r="G23" s="346"/>
      <c r="I23" s="344">
        <f>+E9</f>
        <v>46038</v>
      </c>
      <c r="J23" s="347"/>
      <c r="K23" s="5" t="s">
        <v>577</v>
      </c>
    </row>
    <row r="24" spans="2:11" x14ac:dyDescent="0.25">
      <c r="F24" s="344">
        <v>46173</v>
      </c>
      <c r="G24" s="347"/>
    </row>
    <row r="25" spans="2:11" x14ac:dyDescent="0.25">
      <c r="F25" s="344"/>
    </row>
    <row r="26" spans="2:11" x14ac:dyDescent="0.25">
      <c r="B26" s="5" t="s">
        <v>563</v>
      </c>
      <c r="E26" s="5" t="s">
        <v>928</v>
      </c>
      <c r="F26" s="5" t="s">
        <v>789</v>
      </c>
      <c r="G26" s="228">
        <v>25</v>
      </c>
      <c r="H26" s="5" t="s">
        <v>616</v>
      </c>
    </row>
    <row r="27" spans="2:11" x14ac:dyDescent="0.25">
      <c r="G27" s="219"/>
    </row>
    <row r="28" spans="2:11" x14ac:dyDescent="0.25">
      <c r="C28" s="5" t="s">
        <v>947</v>
      </c>
      <c r="G28" s="228">
        <f>F31</f>
        <v>15</v>
      </c>
      <c r="H28" s="5" t="s">
        <v>616</v>
      </c>
    </row>
    <row r="30" spans="2:11" x14ac:dyDescent="0.25">
      <c r="F30" s="223" t="s">
        <v>564</v>
      </c>
      <c r="G30" s="223" t="s">
        <v>565</v>
      </c>
    </row>
    <row r="31" spans="2:11" x14ac:dyDescent="0.25">
      <c r="D31" s="357">
        <v>45840</v>
      </c>
      <c r="E31" s="357">
        <v>45858</v>
      </c>
      <c r="F31" s="223">
        <v>15</v>
      </c>
      <c r="G31" s="223">
        <v>15</v>
      </c>
    </row>
    <row r="33" spans="1:12" s="1" customFormat="1" ht="35.25" customHeight="1" x14ac:dyDescent="0.25">
      <c r="A33" s="514" t="s">
        <v>493</v>
      </c>
      <c r="B33" s="121" t="s">
        <v>242</v>
      </c>
      <c r="C33" s="122">
        <f>D31</f>
        <v>45840</v>
      </c>
      <c r="D33" s="57"/>
      <c r="E33" s="57"/>
      <c r="F33" s="57"/>
      <c r="G33" s="57"/>
      <c r="H33" s="711" t="s">
        <v>948</v>
      </c>
      <c r="I33" s="711"/>
      <c r="J33" s="711"/>
      <c r="K33" s="711"/>
    </row>
    <row r="34" spans="1:12" s="1" customFormat="1" ht="35.25" customHeight="1" x14ac:dyDescent="0.25">
      <c r="A34" s="515"/>
      <c r="B34" s="121" t="s">
        <v>243</v>
      </c>
      <c r="C34" s="122">
        <f>E31</f>
        <v>45858</v>
      </c>
      <c r="D34" s="57"/>
      <c r="E34" s="57"/>
      <c r="F34" s="57"/>
      <c r="G34" s="57"/>
      <c r="H34" s="57"/>
    </row>
    <row r="35" spans="1:12" s="1" customFormat="1" ht="35.25" customHeight="1" x14ac:dyDescent="0.25">
      <c r="A35" s="515"/>
      <c r="B35" s="121" t="s">
        <v>244</v>
      </c>
      <c r="C35" s="123">
        <f>C34-C33+1</f>
        <v>19</v>
      </c>
      <c r="D35" s="16"/>
      <c r="E35" s="616"/>
      <c r="F35" s="616"/>
      <c r="G35" s="616"/>
      <c r="H35" s="616"/>
      <c r="I35" s="616"/>
    </row>
    <row r="36" spans="1:12" s="1" customFormat="1" ht="0.75" customHeight="1" x14ac:dyDescent="0.25">
      <c r="A36" s="515"/>
      <c r="B36" s="121"/>
      <c r="C36" s="123">
        <v>0</v>
      </c>
      <c r="D36" s="16"/>
      <c r="E36" s="16"/>
      <c r="F36" s="16"/>
      <c r="G36" s="16"/>
      <c r="H36" s="16"/>
    </row>
    <row r="37" spans="1:12" s="1" customFormat="1" ht="20.25" hidden="1" customHeight="1" x14ac:dyDescent="0.25">
      <c r="A37" s="515"/>
      <c r="B37" s="121"/>
      <c r="C37" s="123">
        <f>C35-C36</f>
        <v>19</v>
      </c>
      <c r="D37" s="16"/>
      <c r="E37" s="16"/>
      <c r="F37" s="16"/>
      <c r="G37" s="16"/>
      <c r="H37" s="16"/>
    </row>
    <row r="38" spans="1:12" s="1" customFormat="1" ht="26.25" customHeight="1" x14ac:dyDescent="0.25">
      <c r="A38" s="515"/>
      <c r="B38" s="121" t="s">
        <v>245</v>
      </c>
      <c r="C38" s="123">
        <f ca="1">SUMPRODUCT((WEEKDAY(ROW(INDIRECT(C$33&amp;":"&amp;C$34)))=7)*1)</f>
        <v>3</v>
      </c>
      <c r="D38" s="16"/>
      <c r="E38" s="16"/>
      <c r="F38" s="16"/>
      <c r="G38" s="16"/>
      <c r="H38" s="16"/>
    </row>
    <row r="39" spans="1:12" s="1" customFormat="1" ht="31.5" customHeight="1" x14ac:dyDescent="0.25">
      <c r="A39" s="515"/>
      <c r="B39" s="121" t="s">
        <v>246</v>
      </c>
      <c r="C39" s="123">
        <f ca="1">C35-C38</f>
        <v>16</v>
      </c>
      <c r="D39" s="16"/>
      <c r="E39" s="505"/>
      <c r="F39" s="505"/>
      <c r="G39" s="505"/>
      <c r="H39" s="505"/>
      <c r="I39" s="505"/>
    </row>
    <row r="40" spans="1:12" s="1" customFormat="1" ht="26.25" customHeight="1" x14ac:dyDescent="0.25">
      <c r="A40" s="516"/>
      <c r="B40" s="121" t="s">
        <v>247</v>
      </c>
      <c r="C40" s="123">
        <f>NETWORKDAYS(C33,C34)</f>
        <v>13</v>
      </c>
      <c r="D40" s="16"/>
      <c r="E40" s="16"/>
      <c r="F40" s="16"/>
      <c r="G40" s="5"/>
      <c r="H40" s="5"/>
      <c r="I40" s="5" t="s">
        <v>613</v>
      </c>
      <c r="J40" s="344"/>
      <c r="K40" s="5"/>
    </row>
    <row r="41" spans="1:12" x14ac:dyDescent="0.25">
      <c r="I41" s="344"/>
      <c r="J41" s="344"/>
    </row>
    <row r="42" spans="1:12" x14ac:dyDescent="0.25">
      <c r="B42" s="5" t="s">
        <v>568</v>
      </c>
      <c r="I42" s="344"/>
      <c r="J42" s="344"/>
    </row>
    <row r="43" spans="1:12" x14ac:dyDescent="0.25">
      <c r="H43" s="348"/>
    </row>
    <row r="44" spans="1:12" x14ac:dyDescent="0.25">
      <c r="D44" s="285" t="s">
        <v>569</v>
      </c>
      <c r="E44" s="351">
        <v>36000</v>
      </c>
      <c r="G44" s="5" t="s">
        <v>570</v>
      </c>
      <c r="H44" s="348"/>
      <c r="K44" s="5" t="s">
        <v>853</v>
      </c>
    </row>
    <row r="45" spans="1:12" x14ac:dyDescent="0.25">
      <c r="D45" s="285" t="s">
        <v>571</v>
      </c>
      <c r="E45" s="351">
        <v>30000</v>
      </c>
      <c r="G45" s="5" t="s">
        <v>612</v>
      </c>
      <c r="H45" s="348"/>
      <c r="K45" s="5" t="s">
        <v>931</v>
      </c>
      <c r="L45" s="5" t="s">
        <v>613</v>
      </c>
    </row>
    <row r="46" spans="1:12" x14ac:dyDescent="0.25">
      <c r="D46" s="285" t="s">
        <v>414</v>
      </c>
      <c r="E46" s="351">
        <v>3000</v>
      </c>
      <c r="G46" s="5" t="s">
        <v>932</v>
      </c>
      <c r="H46" s="348"/>
    </row>
    <row r="47" spans="1:12" x14ac:dyDescent="0.25">
      <c r="D47" s="285" t="s">
        <v>514</v>
      </c>
      <c r="E47" s="351">
        <v>3000</v>
      </c>
      <c r="G47" s="5" t="s">
        <v>573</v>
      </c>
    </row>
    <row r="49" spans="1:10" x14ac:dyDescent="0.25">
      <c r="A49" s="4" t="s">
        <v>600</v>
      </c>
      <c r="B49" s="350" t="s">
        <v>409</v>
      </c>
      <c r="E49" s="348"/>
    </row>
    <row r="50" spans="1:10" x14ac:dyDescent="0.25">
      <c r="B50" s="350"/>
      <c r="E50" s="348"/>
    </row>
    <row r="51" spans="1:10" x14ac:dyDescent="0.25">
      <c r="E51" s="348"/>
    </row>
    <row r="52" spans="1:10" s="1" customFormat="1" ht="15.75" customHeight="1" x14ac:dyDescent="0.25">
      <c r="B52" s="8" t="s">
        <v>569</v>
      </c>
      <c r="C52" s="1" t="s">
        <v>570</v>
      </c>
      <c r="G52" s="355">
        <f>E44</f>
        <v>36000</v>
      </c>
      <c r="I52" s="5" t="s">
        <v>853</v>
      </c>
    </row>
    <row r="53" spans="1:10" s="1" customFormat="1" x14ac:dyDescent="0.25">
      <c r="B53" s="62"/>
      <c r="G53" s="356"/>
      <c r="I53" s="5"/>
    </row>
    <row r="54" spans="1:10" s="1" customFormat="1" x14ac:dyDescent="0.25">
      <c r="B54" s="8" t="s">
        <v>571</v>
      </c>
      <c r="C54" s="1" t="s">
        <v>572</v>
      </c>
      <c r="G54" s="355">
        <f>E45</f>
        <v>30000</v>
      </c>
      <c r="I54" s="5" t="s">
        <v>931</v>
      </c>
    </row>
    <row r="55" spans="1:10" s="1" customFormat="1" x14ac:dyDescent="0.25">
      <c r="B55" s="62"/>
      <c r="G55" s="356"/>
    </row>
    <row r="56" spans="1:10" s="1" customFormat="1" x14ac:dyDescent="0.25">
      <c r="B56" s="8" t="s">
        <v>414</v>
      </c>
      <c r="C56" s="1" t="s">
        <v>932</v>
      </c>
      <c r="G56" s="355">
        <f>E46</f>
        <v>3000</v>
      </c>
    </row>
    <row r="57" spans="1:10" s="1" customFormat="1" x14ac:dyDescent="0.25">
      <c r="B57" s="62"/>
      <c r="G57" s="356"/>
      <c r="H57" s="62"/>
      <c r="I57" s="62"/>
      <c r="J57" s="62"/>
    </row>
    <row r="58" spans="1:10" s="1" customFormat="1" x14ac:dyDescent="0.25">
      <c r="B58" s="8" t="s">
        <v>514</v>
      </c>
      <c r="C58" s="1" t="s">
        <v>583</v>
      </c>
      <c r="G58" s="355">
        <f>E47</f>
        <v>3000</v>
      </c>
    </row>
    <row r="59" spans="1:10" s="1" customFormat="1" x14ac:dyDescent="0.25">
      <c r="B59" s="62"/>
      <c r="G59" s="62"/>
    </row>
    <row r="60" spans="1:10" s="1" customFormat="1" x14ac:dyDescent="0.25">
      <c r="B60" s="8" t="s">
        <v>584</v>
      </c>
      <c r="C60" s="1" t="s">
        <v>934</v>
      </c>
      <c r="G60" s="8">
        <f>L67</f>
        <v>19</v>
      </c>
    </row>
    <row r="61" spans="1:10" s="1" customFormat="1" x14ac:dyDescent="0.25">
      <c r="G61" s="62" t="s">
        <v>259</v>
      </c>
    </row>
    <row r="62" spans="1:10" s="1" customFormat="1" x14ac:dyDescent="0.25">
      <c r="C62" s="1" t="s">
        <v>628</v>
      </c>
      <c r="G62" s="62"/>
    </row>
    <row r="63" spans="1:10" s="1" customFormat="1" x14ac:dyDescent="0.25">
      <c r="G63" s="62"/>
    </row>
    <row r="64" spans="1:10" s="1" customFormat="1" x14ac:dyDescent="0.25">
      <c r="D64" s="1" t="s">
        <v>949</v>
      </c>
      <c r="G64" s="62"/>
      <c r="I64" s="62">
        <v>7</v>
      </c>
      <c r="J64" s="1" t="s">
        <v>629</v>
      </c>
    </row>
    <row r="65" spans="2:13" s="1" customFormat="1" x14ac:dyDescent="0.25">
      <c r="D65" s="1" t="s">
        <v>630</v>
      </c>
      <c r="G65" s="62"/>
      <c r="I65" s="1" t="s">
        <v>631</v>
      </c>
      <c r="J65" s="1">
        <f>7*2.5</f>
        <v>17.5</v>
      </c>
    </row>
    <row r="66" spans="2:13" s="1" customFormat="1" x14ac:dyDescent="0.25">
      <c r="D66" s="1" t="s">
        <v>632</v>
      </c>
      <c r="F66" s="62"/>
      <c r="G66" s="62"/>
      <c r="I66" s="1" t="s">
        <v>951</v>
      </c>
      <c r="J66" s="1">
        <f>2.5*14/26</f>
        <v>1.3461538461538463</v>
      </c>
      <c r="K66" s="1" t="s">
        <v>950</v>
      </c>
    </row>
    <row r="67" spans="2:13" s="1" customFormat="1" x14ac:dyDescent="0.25">
      <c r="F67" s="62"/>
      <c r="G67" s="62"/>
      <c r="J67" s="1">
        <f>J65+J66</f>
        <v>18.846153846153847</v>
      </c>
      <c r="K67" s="1" t="s">
        <v>633</v>
      </c>
      <c r="L67" s="1">
        <v>19</v>
      </c>
    </row>
    <row r="68" spans="2:13" s="1" customFormat="1" x14ac:dyDescent="0.25">
      <c r="B68" s="1" t="s">
        <v>971</v>
      </c>
      <c r="C68" s="722" t="s">
        <v>969</v>
      </c>
      <c r="D68" s="722"/>
      <c r="E68" s="722"/>
      <c r="F68" s="723"/>
      <c r="G68" s="62"/>
    </row>
    <row r="69" spans="2:13" s="1" customFormat="1" x14ac:dyDescent="0.25">
      <c r="F69" s="62"/>
      <c r="G69" s="62"/>
    </row>
    <row r="70" spans="2:13" s="1" customFormat="1" x14ac:dyDescent="0.25">
      <c r="C70" s="3" t="s">
        <v>604</v>
      </c>
      <c r="D70" s="710" t="s">
        <v>585</v>
      </c>
      <c r="E70" s="710"/>
      <c r="F70" s="710"/>
      <c r="G70" s="710"/>
      <c r="H70" s="710"/>
      <c r="I70" s="710"/>
      <c r="J70" s="710"/>
      <c r="K70" s="710"/>
      <c r="L70" s="710"/>
    </row>
    <row r="71" spans="2:13" s="1" customFormat="1" x14ac:dyDescent="0.25">
      <c r="G71" s="62"/>
    </row>
    <row r="72" spans="2:13" s="1" customFormat="1" x14ac:dyDescent="0.25">
      <c r="D72" s="1" t="s">
        <v>952</v>
      </c>
      <c r="G72" s="62"/>
    </row>
    <row r="73" spans="2:13" s="1" customFormat="1" x14ac:dyDescent="0.25">
      <c r="G73" s="62"/>
    </row>
    <row r="74" spans="2:13" s="1" customFormat="1" x14ac:dyDescent="0.25">
      <c r="D74" s="3" t="s">
        <v>938</v>
      </c>
      <c r="G74" s="62"/>
    </row>
    <row r="75" spans="2:13" s="1" customFormat="1" x14ac:dyDescent="0.25">
      <c r="G75" s="62"/>
    </row>
    <row r="76" spans="2:13" s="1" customFormat="1" x14ac:dyDescent="0.25">
      <c r="D76" s="1" t="s">
        <v>586</v>
      </c>
      <c r="G76" s="8">
        <f>G26</f>
        <v>25</v>
      </c>
      <c r="H76" s="1" t="s">
        <v>853</v>
      </c>
      <c r="M76" s="62"/>
    </row>
    <row r="77" spans="2:13" s="1" customFormat="1" x14ac:dyDescent="0.25">
      <c r="G77" s="62"/>
    </row>
    <row r="78" spans="2:13" s="1" customFormat="1" x14ac:dyDescent="0.25">
      <c r="D78" s="1" t="s">
        <v>588</v>
      </c>
      <c r="F78" s="1" t="s">
        <v>589</v>
      </c>
      <c r="G78" s="352">
        <f>D31</f>
        <v>45840</v>
      </c>
    </row>
    <row r="79" spans="2:13" s="1" customFormat="1" x14ac:dyDescent="0.25">
      <c r="G79" s="62"/>
    </row>
    <row r="80" spans="2:13" s="1" customFormat="1" x14ac:dyDescent="0.25">
      <c r="F80" s="1" t="s">
        <v>590</v>
      </c>
      <c r="G80" s="352">
        <f>E31</f>
        <v>45858</v>
      </c>
    </row>
    <row r="81" spans="4:8" s="1" customFormat="1" x14ac:dyDescent="0.25">
      <c r="G81" s="62"/>
    </row>
    <row r="82" spans="4:8" s="1" customFormat="1" x14ac:dyDescent="0.25">
      <c r="D82" s="1" t="s">
        <v>587</v>
      </c>
      <c r="G82" s="8">
        <f>F31</f>
        <v>15</v>
      </c>
    </row>
    <row r="83" spans="4:8" s="1" customFormat="1" x14ac:dyDescent="0.25"/>
    <row r="84" spans="4:8" s="1" customFormat="1" x14ac:dyDescent="0.25">
      <c r="D84" s="1" t="s">
        <v>420</v>
      </c>
      <c r="G84" s="8">
        <f>G31</f>
        <v>15</v>
      </c>
    </row>
    <row r="85" spans="4:8" s="1" customFormat="1" x14ac:dyDescent="0.25"/>
    <row r="86" spans="4:8" s="1" customFormat="1" x14ac:dyDescent="0.25">
      <c r="D86" s="1" t="s">
        <v>605</v>
      </c>
      <c r="G86" s="8">
        <f>G76-G82</f>
        <v>10</v>
      </c>
    </row>
    <row r="87" spans="4:8" s="1" customFormat="1" x14ac:dyDescent="0.25"/>
    <row r="88" spans="4:8" s="1" customFormat="1" x14ac:dyDescent="0.25">
      <c r="D88" s="1" t="s">
        <v>607</v>
      </c>
      <c r="G88" s="232">
        <f>G56*G84/26</f>
        <v>1730.7692307692307</v>
      </c>
      <c r="H88" s="1" t="s">
        <v>858</v>
      </c>
    </row>
    <row r="89" spans="4:8" s="1" customFormat="1" x14ac:dyDescent="0.25">
      <c r="G89" s="62"/>
    </row>
    <row r="90" spans="4:8" s="1" customFormat="1" x14ac:dyDescent="0.25">
      <c r="D90" s="1" t="s">
        <v>592</v>
      </c>
      <c r="G90" s="232">
        <f>G52*0.1*G82/G76</f>
        <v>2160</v>
      </c>
      <c r="H90" s="1" t="s">
        <v>710</v>
      </c>
    </row>
    <row r="91" spans="4:8" s="1" customFormat="1" x14ac:dyDescent="0.25">
      <c r="G91" s="62"/>
    </row>
    <row r="92" spans="4:8" s="1" customFormat="1" x14ac:dyDescent="0.25">
      <c r="D92" s="1" t="s">
        <v>606</v>
      </c>
      <c r="G92" s="354">
        <f>MAX(G88,G90)</f>
        <v>2160</v>
      </c>
    </row>
    <row r="93" spans="4:8" s="1" customFormat="1" x14ac:dyDescent="0.25"/>
    <row r="94" spans="4:8" s="1" customFormat="1" x14ac:dyDescent="0.25"/>
    <row r="95" spans="4:8" s="1" customFormat="1" x14ac:dyDescent="0.25">
      <c r="D95" s="3" t="s">
        <v>608</v>
      </c>
      <c r="G95" s="62"/>
    </row>
    <row r="96" spans="4:8" s="1" customFormat="1" x14ac:dyDescent="0.25">
      <c r="G96" s="62"/>
    </row>
    <row r="97" spans="4:11" s="1" customFormat="1" x14ac:dyDescent="0.25">
      <c r="D97" s="1" t="s">
        <v>609</v>
      </c>
      <c r="G97" s="8">
        <f>G86</f>
        <v>10</v>
      </c>
    </row>
    <row r="98" spans="4:11" s="1" customFormat="1" x14ac:dyDescent="0.25">
      <c r="G98" s="62"/>
    </row>
    <row r="99" spans="4:11" s="1" customFormat="1" x14ac:dyDescent="0.25">
      <c r="D99" s="1" t="s">
        <v>407</v>
      </c>
      <c r="G99" s="232">
        <f>G58*G97/26</f>
        <v>1153.8461538461538</v>
      </c>
      <c r="H99" s="1" t="s">
        <v>711</v>
      </c>
    </row>
    <row r="100" spans="4:11" s="1" customFormat="1" x14ac:dyDescent="0.25">
      <c r="G100" s="62"/>
    </row>
    <row r="101" spans="4:11" s="1" customFormat="1" x14ac:dyDescent="0.25">
      <c r="D101" s="1" t="s">
        <v>594</v>
      </c>
      <c r="G101" s="232">
        <f>G99+G88</f>
        <v>2884.6153846153848</v>
      </c>
    </row>
    <row r="102" spans="4:11" s="1" customFormat="1" x14ac:dyDescent="0.25">
      <c r="G102" s="62"/>
    </row>
    <row r="103" spans="4:11" s="1" customFormat="1" x14ac:dyDescent="0.25">
      <c r="D103" s="1" t="s">
        <v>519</v>
      </c>
      <c r="G103" s="232">
        <f>G52*0.1</f>
        <v>3600</v>
      </c>
    </row>
    <row r="104" spans="4:11" s="1" customFormat="1" x14ac:dyDescent="0.25">
      <c r="G104" s="62"/>
    </row>
    <row r="105" spans="4:11" s="1" customFormat="1" x14ac:dyDescent="0.25">
      <c r="D105" s="1" t="s">
        <v>595</v>
      </c>
      <c r="G105" s="354">
        <f>G103-G92</f>
        <v>1440</v>
      </c>
      <c r="H105" s="1" t="s">
        <v>712</v>
      </c>
    </row>
    <row r="106" spans="4:11" s="1" customFormat="1" x14ac:dyDescent="0.25">
      <c r="G106" s="62"/>
    </row>
    <row r="107" spans="4:11" s="1" customFormat="1" x14ac:dyDescent="0.25">
      <c r="D107" s="3" t="s">
        <v>953</v>
      </c>
      <c r="G107" s="62"/>
    </row>
    <row r="108" spans="4:11" s="1" customFormat="1" x14ac:dyDescent="0.25">
      <c r="D108" s="3"/>
      <c r="G108" s="62"/>
    </row>
    <row r="109" spans="4:11" s="1" customFormat="1" x14ac:dyDescent="0.25">
      <c r="D109" s="1" t="s">
        <v>610</v>
      </c>
      <c r="G109" s="8">
        <f>G60</f>
        <v>19</v>
      </c>
      <c r="H109" s="722" t="s">
        <v>970</v>
      </c>
      <c r="I109" s="722"/>
      <c r="J109" s="722"/>
      <c r="K109" s="722"/>
    </row>
    <row r="110" spans="4:11" s="1" customFormat="1" x14ac:dyDescent="0.25">
      <c r="G110" s="62"/>
    </row>
    <row r="111" spans="4:11" s="1" customFormat="1" x14ac:dyDescent="0.25">
      <c r="D111" s="1" t="s">
        <v>407</v>
      </c>
      <c r="G111" s="353">
        <f>G58*G109/26</f>
        <v>2192.3076923076924</v>
      </c>
      <c r="H111" s="296" t="s">
        <v>634</v>
      </c>
    </row>
    <row r="112" spans="4:11" s="1" customFormat="1" x14ac:dyDescent="0.25">
      <c r="G112" s="62"/>
    </row>
    <row r="113" spans="3:11" s="1" customFormat="1" x14ac:dyDescent="0.25">
      <c r="D113" s="1" t="s">
        <v>596</v>
      </c>
      <c r="G113" s="232">
        <f>G54*0.1</f>
        <v>3000</v>
      </c>
      <c r="H113" s="1" t="s">
        <v>635</v>
      </c>
    </row>
    <row r="114" spans="3:11" s="1" customFormat="1" x14ac:dyDescent="0.25">
      <c r="G114" s="62"/>
    </row>
    <row r="115" spans="3:11" s="1" customFormat="1" x14ac:dyDescent="0.25">
      <c r="D115" s="1" t="s">
        <v>597</v>
      </c>
      <c r="G115" s="354">
        <f>MAX(G113,H111)</f>
        <v>3000</v>
      </c>
    </row>
    <row r="116" spans="3:11" s="1" customFormat="1" x14ac:dyDescent="0.25">
      <c r="G116" s="62"/>
    </row>
    <row r="117" spans="3:11" s="1" customFormat="1" x14ac:dyDescent="0.25">
      <c r="C117" s="3" t="s">
        <v>611</v>
      </c>
      <c r="D117" s="709" t="s">
        <v>598</v>
      </c>
      <c r="E117" s="709"/>
      <c r="F117" s="709"/>
      <c r="G117" s="709"/>
      <c r="H117" s="709"/>
      <c r="I117" s="709"/>
      <c r="J117" s="709"/>
      <c r="K117" s="709"/>
    </row>
    <row r="118" spans="3:11" s="1" customFormat="1" x14ac:dyDescent="0.25">
      <c r="G118" s="62"/>
    </row>
    <row r="119" spans="3:11" s="1" customFormat="1" x14ac:dyDescent="0.25">
      <c r="D119" s="3" t="s">
        <v>859</v>
      </c>
      <c r="G119" s="62"/>
    </row>
    <row r="120" spans="3:11" s="1" customFormat="1" x14ac:dyDescent="0.25">
      <c r="G120" s="62"/>
    </row>
    <row r="121" spans="3:11" s="1" customFormat="1" x14ac:dyDescent="0.25">
      <c r="D121" s="1" t="s">
        <v>599</v>
      </c>
      <c r="G121" s="8">
        <f>G76</f>
        <v>25</v>
      </c>
    </row>
    <row r="122" spans="3:11" s="1" customFormat="1" x14ac:dyDescent="0.25">
      <c r="G122" s="62"/>
    </row>
    <row r="123" spans="3:11" s="1" customFormat="1" x14ac:dyDescent="0.25">
      <c r="D123" s="1" t="s">
        <v>587</v>
      </c>
      <c r="G123" s="8">
        <f>F31</f>
        <v>15</v>
      </c>
    </row>
    <row r="124" spans="3:11" s="1" customFormat="1" x14ac:dyDescent="0.25">
      <c r="G124" s="62"/>
    </row>
    <row r="125" spans="3:11" s="1" customFormat="1" x14ac:dyDescent="0.25">
      <c r="D125" s="1" t="s">
        <v>420</v>
      </c>
      <c r="G125" s="8">
        <f>G31</f>
        <v>15</v>
      </c>
    </row>
    <row r="126" spans="3:11" s="1" customFormat="1" x14ac:dyDescent="0.25">
      <c r="G126" s="62"/>
    </row>
    <row r="127" spans="3:11" s="1" customFormat="1" x14ac:dyDescent="0.25">
      <c r="D127" s="1" t="s">
        <v>588</v>
      </c>
      <c r="F127" s="1" t="s">
        <v>589</v>
      </c>
      <c r="G127" s="352">
        <f>D31</f>
        <v>45840</v>
      </c>
    </row>
    <row r="128" spans="3:11" s="1" customFormat="1" x14ac:dyDescent="0.25">
      <c r="G128" s="62"/>
    </row>
    <row r="129" spans="4:8" s="1" customFormat="1" x14ac:dyDescent="0.25">
      <c r="F129" s="1" t="s">
        <v>590</v>
      </c>
      <c r="G129" s="352">
        <f>E31</f>
        <v>45858</v>
      </c>
    </row>
    <row r="130" spans="4:8" s="1" customFormat="1" x14ac:dyDescent="0.25">
      <c r="G130" s="62"/>
    </row>
    <row r="131" spans="4:8" s="1" customFormat="1" x14ac:dyDescent="0.25">
      <c r="D131" s="1" t="s">
        <v>591</v>
      </c>
      <c r="G131" s="232">
        <f>G56*G125/26</f>
        <v>1730.7692307692307</v>
      </c>
      <c r="H131" s="1" t="s">
        <v>860</v>
      </c>
    </row>
    <row r="132" spans="4:8" s="1" customFormat="1" x14ac:dyDescent="0.25">
      <c r="G132" s="62"/>
    </row>
    <row r="133" spans="4:8" s="1" customFormat="1" x14ac:dyDescent="0.25">
      <c r="D133" s="1" t="s">
        <v>592</v>
      </c>
      <c r="G133" s="232"/>
    </row>
    <row r="134" spans="4:8" s="1" customFormat="1" x14ac:dyDescent="0.25">
      <c r="G134" s="62"/>
    </row>
    <row r="135" spans="4:8" s="1" customFormat="1" x14ac:dyDescent="0.25">
      <c r="D135" s="1" t="s">
        <v>593</v>
      </c>
      <c r="G135" s="232">
        <f>MAX(G131,G133)</f>
        <v>1730.7692307692307</v>
      </c>
    </row>
    <row r="136" spans="4:8" s="1" customFormat="1" x14ac:dyDescent="0.25">
      <c r="G136" s="62"/>
    </row>
    <row r="137" spans="4:8" s="1" customFormat="1" x14ac:dyDescent="0.25">
      <c r="D137" s="3" t="s">
        <v>857</v>
      </c>
      <c r="G137" s="62"/>
    </row>
    <row r="138" spans="4:8" s="1" customFormat="1" x14ac:dyDescent="0.25">
      <c r="G138" s="62"/>
    </row>
    <row r="139" spans="4:8" s="1" customFormat="1" x14ac:dyDescent="0.25">
      <c r="D139" s="1" t="s">
        <v>407</v>
      </c>
      <c r="G139" s="232">
        <f>G58*(G121-G123)/26</f>
        <v>1153.8461538461538</v>
      </c>
      <c r="H139" s="1" t="s">
        <v>713</v>
      </c>
    </row>
    <row r="140" spans="4:8" s="1" customFormat="1" x14ac:dyDescent="0.25">
      <c r="G140" s="62"/>
    </row>
    <row r="141" spans="4:8" s="1" customFormat="1" x14ac:dyDescent="0.25">
      <c r="D141" s="1" t="s">
        <v>594</v>
      </c>
      <c r="G141" s="232">
        <f>G139+G131</f>
        <v>2884.6153846153848</v>
      </c>
    </row>
    <row r="142" spans="4:8" s="1" customFormat="1" x14ac:dyDescent="0.25">
      <c r="G142" s="62"/>
    </row>
    <row r="143" spans="4:8" s="1" customFormat="1" x14ac:dyDescent="0.25">
      <c r="D143" s="1" t="s">
        <v>519</v>
      </c>
      <c r="G143" s="232">
        <f>G52*0.1</f>
        <v>3600</v>
      </c>
    </row>
    <row r="144" spans="4:8" s="1" customFormat="1" x14ac:dyDescent="0.25">
      <c r="G144" s="62"/>
    </row>
    <row r="145" spans="1:9" s="1" customFormat="1" x14ac:dyDescent="0.25">
      <c r="D145" s="1" t="s">
        <v>595</v>
      </c>
      <c r="G145" s="232">
        <f>G143-G135</f>
        <v>1869.2307692307693</v>
      </c>
      <c r="H145" s="1" t="s">
        <v>861</v>
      </c>
      <c r="I145" s="126"/>
    </row>
    <row r="146" spans="1:9" s="1" customFormat="1" x14ac:dyDescent="0.25">
      <c r="G146" s="62"/>
    </row>
    <row r="147" spans="1:9" s="1" customFormat="1" x14ac:dyDescent="0.25">
      <c r="D147" s="3" t="s">
        <v>946</v>
      </c>
      <c r="G147" s="62"/>
    </row>
    <row r="148" spans="1:9" s="1" customFormat="1" x14ac:dyDescent="0.25">
      <c r="G148" s="62"/>
    </row>
    <row r="149" spans="1:9" s="1" customFormat="1" x14ac:dyDescent="0.25">
      <c r="D149" s="1" t="s">
        <v>407</v>
      </c>
      <c r="G149" s="232">
        <f>G58*G60/26</f>
        <v>2192.3076923076924</v>
      </c>
      <c r="H149" s="1" t="s">
        <v>636</v>
      </c>
    </row>
    <row r="150" spans="1:9" s="1" customFormat="1" x14ac:dyDescent="0.25">
      <c r="G150" s="62"/>
    </row>
    <row r="151" spans="1:9" s="1" customFormat="1" x14ac:dyDescent="0.25">
      <c r="D151" s="1" t="s">
        <v>596</v>
      </c>
      <c r="G151" s="232">
        <f>G54*0.1</f>
        <v>3000</v>
      </c>
    </row>
    <row r="152" spans="1:9" s="1" customFormat="1" x14ac:dyDescent="0.25">
      <c r="G152" s="62"/>
    </row>
    <row r="153" spans="1:9" s="1" customFormat="1" x14ac:dyDescent="0.25">
      <c r="D153" s="1" t="s">
        <v>597</v>
      </c>
      <c r="G153" s="232">
        <f>MAX(G151,G149)</f>
        <v>3000</v>
      </c>
    </row>
    <row r="154" spans="1:9" s="1" customFormat="1" x14ac:dyDescent="0.25">
      <c r="G154" s="62"/>
    </row>
    <row r="155" spans="1:9" s="1" customFormat="1" x14ac:dyDescent="0.25">
      <c r="C155" s="1" t="s">
        <v>785</v>
      </c>
      <c r="G155" s="62"/>
    </row>
    <row r="156" spans="1:9" x14ac:dyDescent="0.25">
      <c r="C156" s="5" t="s">
        <v>786</v>
      </c>
    </row>
    <row r="159" spans="1:9" s="1" customFormat="1" ht="35.25" customHeight="1" x14ac:dyDescent="0.25">
      <c r="A159" s="514" t="s">
        <v>493</v>
      </c>
      <c r="B159" s="121" t="s">
        <v>242</v>
      </c>
      <c r="C159" s="122">
        <v>45809</v>
      </c>
      <c r="D159" s="57"/>
      <c r="E159" s="57"/>
      <c r="F159" s="57"/>
      <c r="G159" s="57"/>
      <c r="H159" s="57"/>
    </row>
    <row r="160" spans="1:9" s="1" customFormat="1" ht="35.25" customHeight="1" x14ac:dyDescent="0.25">
      <c r="A160" s="515"/>
      <c r="B160" s="121" t="s">
        <v>243</v>
      </c>
      <c r="C160" s="122">
        <v>46038</v>
      </c>
      <c r="D160" s="57"/>
      <c r="E160" s="711" t="s">
        <v>965</v>
      </c>
      <c r="F160" s="711"/>
      <c r="G160" s="123">
        <f ca="1">C165</f>
        <v>198</v>
      </c>
      <c r="H160" s="57"/>
    </row>
    <row r="161" spans="1:10" s="1" customFormat="1" ht="35.25" customHeight="1" x14ac:dyDescent="0.25">
      <c r="A161" s="515"/>
      <c r="B161" s="121" t="s">
        <v>244</v>
      </c>
      <c r="C161" s="123">
        <f>C160-C159+1</f>
        <v>230</v>
      </c>
      <c r="D161" s="16"/>
      <c r="E161" s="616"/>
      <c r="F161" s="616"/>
      <c r="G161" s="616"/>
      <c r="H161" s="616"/>
      <c r="I161" s="616"/>
    </row>
    <row r="162" spans="1:10" s="1" customFormat="1" ht="0.75" customHeight="1" x14ac:dyDescent="0.25">
      <c r="A162" s="515"/>
      <c r="B162" s="121"/>
      <c r="C162" s="123">
        <v>0</v>
      </c>
      <c r="D162" s="16"/>
      <c r="E162" s="16"/>
      <c r="F162" s="16"/>
      <c r="G162" s="16"/>
      <c r="H162" s="16"/>
    </row>
    <row r="163" spans="1:10" s="1" customFormat="1" ht="20.25" hidden="1" customHeight="1" x14ac:dyDescent="0.25">
      <c r="A163" s="515"/>
      <c r="B163" s="121"/>
      <c r="C163" s="123">
        <f>C161-C162</f>
        <v>230</v>
      </c>
      <c r="D163" s="16"/>
      <c r="E163" s="16"/>
      <c r="F163" s="16"/>
      <c r="G163" s="16"/>
      <c r="H163" s="16"/>
    </row>
    <row r="164" spans="1:10" s="1" customFormat="1" ht="26.25" customHeight="1" x14ac:dyDescent="0.25">
      <c r="A164" s="515"/>
      <c r="B164" s="121" t="s">
        <v>245</v>
      </c>
      <c r="C164" s="123" cm="1">
        <f t="array" aca="1" ref="C164" ca="1">SUMPRODUCT((WEEKDAY(ROW(INDIRECT(C$159&amp;":"&amp;C$160)))=7)*1)</f>
        <v>32</v>
      </c>
      <c r="D164" s="16"/>
      <c r="E164" s="462" t="s">
        <v>966</v>
      </c>
      <c r="F164" s="462"/>
      <c r="G164" s="123">
        <f ca="1">G160/6</f>
        <v>33</v>
      </c>
      <c r="H164" s="16"/>
    </row>
    <row r="165" spans="1:10" s="1" customFormat="1" ht="26.25" customHeight="1" x14ac:dyDescent="0.25">
      <c r="A165" s="515"/>
      <c r="B165" s="121" t="s">
        <v>246</v>
      </c>
      <c r="C165" s="123">
        <f ca="1">C161-C164</f>
        <v>198</v>
      </c>
      <c r="D165" s="707"/>
      <c r="E165" s="505"/>
      <c r="F165" s="505"/>
      <c r="G165" s="505"/>
      <c r="H165" s="505"/>
      <c r="I165" s="505"/>
    </row>
    <row r="166" spans="1:10" s="1" customFormat="1" ht="26.25" customHeight="1" x14ac:dyDescent="0.25">
      <c r="A166" s="516"/>
      <c r="B166" s="121" t="s">
        <v>247</v>
      </c>
      <c r="C166" s="123">
        <f>NETWORKDAYS(C159,C160)</f>
        <v>165</v>
      </c>
      <c r="D166" s="16"/>
      <c r="E166" s="462" t="s">
        <v>415</v>
      </c>
      <c r="F166" s="462"/>
      <c r="G166" s="16" t="s">
        <v>968</v>
      </c>
      <c r="H166" s="123">
        <f ca="1">30*G164/48</f>
        <v>20.625</v>
      </c>
      <c r="I166" s="1" t="s">
        <v>676</v>
      </c>
      <c r="J166" s="1" t="s">
        <v>967</v>
      </c>
    </row>
    <row r="168" spans="1:10" x14ac:dyDescent="0.25">
      <c r="B168" s="5" t="s">
        <v>975</v>
      </c>
    </row>
    <row r="169" spans="1:10" x14ac:dyDescent="0.25">
      <c r="B169" s="5" t="s">
        <v>977</v>
      </c>
    </row>
    <row r="170" spans="1:10" x14ac:dyDescent="0.25">
      <c r="C170" s="5" t="s">
        <v>978</v>
      </c>
    </row>
  </sheetData>
  <mergeCells count="13">
    <mergeCell ref="A159:A166"/>
    <mergeCell ref="E161:I161"/>
    <mergeCell ref="D165:I165"/>
    <mergeCell ref="E160:F160"/>
    <mergeCell ref="E164:F164"/>
    <mergeCell ref="E166:F166"/>
    <mergeCell ref="D117:K117"/>
    <mergeCell ref="D70:L70"/>
    <mergeCell ref="B1:N1"/>
    <mergeCell ref="A33:A40"/>
    <mergeCell ref="E35:I35"/>
    <mergeCell ref="E39:I39"/>
    <mergeCell ref="H33:K33"/>
  </mergeCells>
  <phoneticPr fontId="31" type="noConversion"/>
  <printOptions horizontalCentered="1" verticalCentered="1"/>
  <pageMargins left="0.11811023622047245" right="0.11811023622047245" top="0.55118110236220474" bottom="0.35433070866141736" header="0.31496062992125984" footer="0.31496062992125984"/>
  <pageSetup paperSize="9" scale="80" orientation="landscape" horizontalDpi="4294967293"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4D429-92F3-47C4-9A03-642F312D0A54}">
  <dimension ref="A1:N90"/>
  <sheetViews>
    <sheetView tabSelected="1" topLeftCell="A55" zoomScale="120" zoomScaleNormal="120" workbookViewId="0">
      <selection activeCell="C57" sqref="C57"/>
    </sheetView>
  </sheetViews>
  <sheetFormatPr baseColWidth="10" defaultColWidth="11.42578125" defaultRowHeight="15" x14ac:dyDescent="0.25"/>
  <cols>
    <col min="1" max="1" width="14.42578125" style="1" customWidth="1"/>
    <col min="2" max="3" width="11.42578125" style="1"/>
    <col min="4" max="4" width="13" style="1" customWidth="1"/>
    <col min="5" max="5" width="12.7109375" style="1" customWidth="1"/>
    <col min="6" max="6" width="16.85546875" style="1" customWidth="1"/>
    <col min="7" max="7" width="11.42578125" style="62"/>
    <col min="8" max="8" width="12.85546875" style="1" customWidth="1"/>
    <col min="9" max="16384" width="11.42578125" style="1"/>
  </cols>
  <sheetData>
    <row r="1" spans="1:14" s="20" customFormat="1" ht="20.25" x14ac:dyDescent="0.3">
      <c r="B1" s="445" t="s">
        <v>708</v>
      </c>
      <c r="C1" s="445"/>
      <c r="D1" s="445"/>
      <c r="E1" s="445"/>
      <c r="F1" s="445"/>
      <c r="G1" s="445"/>
      <c r="H1" s="445"/>
      <c r="I1" s="445"/>
      <c r="J1" s="445"/>
      <c r="K1" s="445"/>
      <c r="L1" s="445"/>
      <c r="M1" s="445"/>
      <c r="N1" s="445"/>
    </row>
    <row r="3" spans="1:14" s="20" customFormat="1" ht="15.75" x14ac:dyDescent="0.25">
      <c r="A3" s="22" t="s">
        <v>651</v>
      </c>
      <c r="B3" s="40" t="s">
        <v>462</v>
      </c>
      <c r="C3" s="20" t="s">
        <v>650</v>
      </c>
      <c r="G3" s="41"/>
    </row>
    <row r="4" spans="1:14" s="20" customFormat="1" ht="15.75" x14ac:dyDescent="0.25">
      <c r="C4" s="20" t="s">
        <v>602</v>
      </c>
      <c r="G4" s="41"/>
    </row>
    <row r="5" spans="1:14" s="5" customFormat="1" ht="15.75" x14ac:dyDescent="0.25">
      <c r="B5" s="7"/>
      <c r="C5" s="20" t="s">
        <v>603</v>
      </c>
      <c r="G5" s="219"/>
      <c r="L5" s="371">
        <v>44935</v>
      </c>
      <c r="M5" s="371">
        <v>44966</v>
      </c>
    </row>
    <row r="6" spans="1:14" x14ac:dyDescent="0.25">
      <c r="L6" s="372">
        <v>44966</v>
      </c>
      <c r="M6" s="372">
        <v>44994</v>
      </c>
    </row>
    <row r="7" spans="1:14" ht="15.75" x14ac:dyDescent="0.25">
      <c r="C7" s="20" t="s">
        <v>655</v>
      </c>
      <c r="H7" s="360">
        <v>46030</v>
      </c>
      <c r="I7" s="62" t="s">
        <v>652</v>
      </c>
      <c r="J7" s="361">
        <v>46129</v>
      </c>
      <c r="L7" s="372">
        <v>44994</v>
      </c>
      <c r="M7" s="372">
        <v>45025</v>
      </c>
    </row>
    <row r="8" spans="1:14" ht="15.75" x14ac:dyDescent="0.25">
      <c r="C8" s="20" t="s">
        <v>657</v>
      </c>
    </row>
    <row r="9" spans="1:14" ht="15.75" x14ac:dyDescent="0.25">
      <c r="C9" s="20" t="s">
        <v>653</v>
      </c>
    </row>
    <row r="10" spans="1:14" ht="15.75" x14ac:dyDescent="0.25">
      <c r="C10" s="20" t="s">
        <v>654</v>
      </c>
    </row>
    <row r="11" spans="1:14" ht="15.75" x14ac:dyDescent="0.25">
      <c r="C11" s="20"/>
    </row>
    <row r="12" spans="1:14" ht="15.75" x14ac:dyDescent="0.25">
      <c r="B12" s="362" t="s">
        <v>409</v>
      </c>
      <c r="C12" s="22" t="s">
        <v>656</v>
      </c>
    </row>
    <row r="14" spans="1:14" x14ac:dyDescent="0.25">
      <c r="D14" s="1" t="s">
        <v>659</v>
      </c>
      <c r="G14" s="8">
        <v>22</v>
      </c>
    </row>
    <row r="16" spans="1:14" x14ac:dyDescent="0.25">
      <c r="D16" s="1" t="s">
        <v>658</v>
      </c>
      <c r="G16" s="8">
        <f>7*G14</f>
        <v>154</v>
      </c>
    </row>
    <row r="18" spans="3:8" x14ac:dyDescent="0.25">
      <c r="D18" s="1" t="s">
        <v>660</v>
      </c>
      <c r="G18" s="8">
        <v>17</v>
      </c>
    </row>
    <row r="20" spans="3:8" x14ac:dyDescent="0.25">
      <c r="D20" s="1" t="s">
        <v>661</v>
      </c>
      <c r="G20" s="8">
        <f>7*G18</f>
        <v>119</v>
      </c>
    </row>
    <row r="22" spans="3:8" x14ac:dyDescent="0.25">
      <c r="D22" s="1" t="s">
        <v>662</v>
      </c>
      <c r="G22" s="8">
        <v>31</v>
      </c>
    </row>
    <row r="24" spans="3:8" x14ac:dyDescent="0.25">
      <c r="D24" s="1" t="s">
        <v>663</v>
      </c>
      <c r="G24" s="8">
        <v>24</v>
      </c>
    </row>
    <row r="26" spans="3:8" x14ac:dyDescent="0.25">
      <c r="D26" s="373" t="s">
        <v>664</v>
      </c>
      <c r="G26" s="363">
        <f>4005*G24/G22</f>
        <v>3100.6451612903224</v>
      </c>
      <c r="H26" s="1" t="s">
        <v>954</v>
      </c>
    </row>
    <row r="28" spans="3:8" x14ac:dyDescent="0.25">
      <c r="D28" s="1" t="s">
        <v>665</v>
      </c>
      <c r="G28" s="363">
        <f>3500*G20/G16</f>
        <v>2704.5454545454545</v>
      </c>
      <c r="H28" s="1" t="s">
        <v>790</v>
      </c>
    </row>
    <row r="29" spans="3:8" x14ac:dyDescent="0.25">
      <c r="H29" s="1" t="s">
        <v>666</v>
      </c>
    </row>
    <row r="30" spans="3:8" x14ac:dyDescent="0.25">
      <c r="H30" s="1" t="s">
        <v>955</v>
      </c>
    </row>
    <row r="31" spans="3:8" x14ac:dyDescent="0.25">
      <c r="C31" s="3" t="s">
        <v>667</v>
      </c>
    </row>
    <row r="33" spans="3:8" x14ac:dyDescent="0.25">
      <c r="C33" s="3" t="s">
        <v>669</v>
      </c>
    </row>
    <row r="35" spans="3:8" x14ac:dyDescent="0.25">
      <c r="D35" s="1" t="s">
        <v>659</v>
      </c>
      <c r="G35" s="8">
        <v>22</v>
      </c>
    </row>
    <row r="37" spans="3:8" x14ac:dyDescent="0.25">
      <c r="D37" s="1" t="s">
        <v>658</v>
      </c>
      <c r="G37" s="8">
        <f>7*G35</f>
        <v>154</v>
      </c>
    </row>
    <row r="39" spans="3:8" x14ac:dyDescent="0.25">
      <c r="D39" s="1" t="s">
        <v>660</v>
      </c>
      <c r="G39" s="8">
        <v>13</v>
      </c>
    </row>
    <row r="41" spans="3:8" x14ac:dyDescent="0.25">
      <c r="D41" s="1" t="s">
        <v>661</v>
      </c>
      <c r="G41" s="8">
        <f>7*G39</f>
        <v>91</v>
      </c>
    </row>
    <row r="43" spans="3:8" x14ac:dyDescent="0.25">
      <c r="D43" s="1" t="s">
        <v>662</v>
      </c>
      <c r="G43" s="8">
        <v>30</v>
      </c>
    </row>
    <row r="45" spans="3:8" x14ac:dyDescent="0.25">
      <c r="D45" s="1" t="s">
        <v>663</v>
      </c>
      <c r="G45" s="8">
        <v>17</v>
      </c>
    </row>
    <row r="47" spans="3:8" x14ac:dyDescent="0.25">
      <c r="D47" s="364" t="s">
        <v>664</v>
      </c>
      <c r="G47" s="8">
        <f>4005*G45/G43</f>
        <v>2269.5</v>
      </c>
      <c r="H47" s="1" t="s">
        <v>956</v>
      </c>
    </row>
    <row r="49" spans="2:10" x14ac:dyDescent="0.25">
      <c r="D49" s="1" t="s">
        <v>670</v>
      </c>
      <c r="G49" s="363">
        <f>3500*G41/G37</f>
        <v>2068.181818181818</v>
      </c>
      <c r="H49" s="1" t="s">
        <v>668</v>
      </c>
    </row>
    <row r="50" spans="2:10" x14ac:dyDescent="0.25">
      <c r="H50" s="1" t="s">
        <v>666</v>
      </c>
    </row>
    <row r="51" spans="2:10" x14ac:dyDescent="0.25">
      <c r="H51" s="1" t="s">
        <v>957</v>
      </c>
    </row>
    <row r="54" spans="2:10" x14ac:dyDescent="0.25">
      <c r="D54" s="3" t="s">
        <v>671</v>
      </c>
    </row>
    <row r="56" spans="2:10" x14ac:dyDescent="0.25">
      <c r="E56" s="1" t="s">
        <v>672</v>
      </c>
      <c r="G56" s="8">
        <f>2.5* G24/G22</f>
        <v>1.935483870967742</v>
      </c>
    </row>
    <row r="57" spans="2:10" x14ac:dyDescent="0.25">
      <c r="F57" s="1" t="s">
        <v>958</v>
      </c>
      <c r="H57" s="1" t="s">
        <v>678</v>
      </c>
    </row>
    <row r="58" spans="2:10" x14ac:dyDescent="0.25">
      <c r="E58" s="1" t="s">
        <v>673</v>
      </c>
      <c r="G58" s="8">
        <v>2.5</v>
      </c>
    </row>
    <row r="59" spans="2:10" x14ac:dyDescent="0.25">
      <c r="E59" s="1" t="s">
        <v>674</v>
      </c>
      <c r="G59" s="8">
        <v>2.5</v>
      </c>
    </row>
    <row r="60" spans="2:10" x14ac:dyDescent="0.25">
      <c r="E60" s="1" t="s">
        <v>675</v>
      </c>
      <c r="G60" s="8">
        <f>2.5 * G45/G43</f>
        <v>1.4166666666666667</v>
      </c>
    </row>
    <row r="61" spans="2:10" x14ac:dyDescent="0.25">
      <c r="F61" s="1" t="s">
        <v>959</v>
      </c>
    </row>
    <row r="62" spans="2:10" x14ac:dyDescent="0.25">
      <c r="G62" s="8">
        <f>SUM(G56:G61)</f>
        <v>8.3521505376344081</v>
      </c>
      <c r="H62" s="1" t="s">
        <v>676</v>
      </c>
      <c r="I62" s="1">
        <v>9</v>
      </c>
      <c r="J62" s="1" t="s">
        <v>677</v>
      </c>
    </row>
    <row r="63" spans="2:10" x14ac:dyDescent="0.25">
      <c r="B63" s="722" t="s">
        <v>964</v>
      </c>
      <c r="C63" s="722"/>
      <c r="D63" s="722"/>
      <c r="E63" s="722"/>
    </row>
    <row r="65" spans="4:7" x14ac:dyDescent="0.25">
      <c r="D65" s="3" t="s">
        <v>679</v>
      </c>
    </row>
    <row r="67" spans="4:7" x14ac:dyDescent="0.25">
      <c r="E67" s="10" t="s">
        <v>680</v>
      </c>
      <c r="F67" s="11" t="s">
        <v>672</v>
      </c>
      <c r="G67" s="363">
        <f>G28</f>
        <v>2704.5454545454545</v>
      </c>
    </row>
    <row r="68" spans="4:7" x14ac:dyDescent="0.25">
      <c r="E68" s="17"/>
      <c r="F68" s="1" t="s">
        <v>617</v>
      </c>
      <c r="G68" s="363">
        <v>3500</v>
      </c>
    </row>
    <row r="69" spans="4:7" x14ac:dyDescent="0.25">
      <c r="E69" s="17"/>
      <c r="F69" s="1" t="s">
        <v>618</v>
      </c>
      <c r="G69" s="363">
        <v>3500</v>
      </c>
    </row>
    <row r="70" spans="4:7" x14ac:dyDescent="0.25">
      <c r="E70" s="17"/>
      <c r="F70" s="1" t="s">
        <v>619</v>
      </c>
      <c r="G70" s="363">
        <f>G49</f>
        <v>2068.181818181818</v>
      </c>
    </row>
    <row r="71" spans="4:7" x14ac:dyDescent="0.25">
      <c r="E71" s="17" t="s">
        <v>681</v>
      </c>
      <c r="G71" s="363">
        <f>SUM(G67:G70)</f>
        <v>11772.727272727272</v>
      </c>
    </row>
    <row r="72" spans="4:7" x14ac:dyDescent="0.25">
      <c r="E72" s="17" t="s">
        <v>682</v>
      </c>
      <c r="G72" s="363">
        <f>G71*1/10</f>
        <v>1177.2727272727273</v>
      </c>
    </row>
    <row r="73" spans="4:7" x14ac:dyDescent="0.25">
      <c r="E73" s="13" t="s">
        <v>457</v>
      </c>
      <c r="F73" s="14"/>
      <c r="G73" s="363">
        <f>(G71+G72)*0.1</f>
        <v>1295</v>
      </c>
    </row>
    <row r="75" spans="4:7" x14ac:dyDescent="0.25">
      <c r="E75" s="459" t="s">
        <v>693</v>
      </c>
      <c r="F75" s="459"/>
      <c r="G75" s="459"/>
    </row>
    <row r="76" spans="4:7" x14ac:dyDescent="0.25">
      <c r="E76" s="6" t="s">
        <v>408</v>
      </c>
      <c r="F76" s="6"/>
      <c r="G76" s="363">
        <f>G49</f>
        <v>2068.181818181818</v>
      </c>
    </row>
    <row r="77" spans="4:7" x14ac:dyDescent="0.25">
      <c r="E77" s="6" t="s">
        <v>682</v>
      </c>
      <c r="F77" s="6"/>
      <c r="G77" s="363">
        <f>G72</f>
        <v>1177.2727272727273</v>
      </c>
    </row>
    <row r="78" spans="4:7" x14ac:dyDescent="0.25">
      <c r="E78" s="6" t="s">
        <v>683</v>
      </c>
      <c r="F78" s="6"/>
      <c r="G78" s="363">
        <f>G73</f>
        <v>1295</v>
      </c>
    </row>
    <row r="79" spans="4:7" x14ac:dyDescent="0.25">
      <c r="E79" s="6" t="s">
        <v>684</v>
      </c>
      <c r="F79" s="6"/>
      <c r="G79" s="363">
        <f>SUM(G76:G78)</f>
        <v>4540.454545454545</v>
      </c>
    </row>
    <row r="82" spans="1:12" ht="35.25" customHeight="1" x14ac:dyDescent="0.25">
      <c r="A82" s="715" t="s">
        <v>493</v>
      </c>
      <c r="B82" s="121" t="s">
        <v>242</v>
      </c>
      <c r="C82" s="122">
        <f>H7</f>
        <v>46030</v>
      </c>
      <c r="D82" s="57"/>
      <c r="E82" s="57"/>
      <c r="F82" s="718"/>
      <c r="G82" s="718"/>
      <c r="H82" s="719"/>
      <c r="I82" s="719"/>
      <c r="J82" s="719"/>
      <c r="K82" s="719"/>
      <c r="L82" s="720"/>
    </row>
    <row r="83" spans="1:12" ht="35.25" customHeight="1" x14ac:dyDescent="0.25">
      <c r="A83" s="716"/>
      <c r="B83" s="121" t="s">
        <v>243</v>
      </c>
      <c r="C83" s="122">
        <f>J7</f>
        <v>46129</v>
      </c>
      <c r="D83" s="57"/>
      <c r="E83" s="57"/>
      <c r="F83" s="718"/>
      <c r="G83" s="718"/>
      <c r="H83" s="718"/>
      <c r="I83" s="720"/>
      <c r="J83" s="720"/>
      <c r="K83" s="720"/>
      <c r="L83" s="720"/>
    </row>
    <row r="84" spans="1:12" ht="35.25" customHeight="1" x14ac:dyDescent="0.25">
      <c r="A84" s="716"/>
      <c r="B84" s="121" t="s">
        <v>244</v>
      </c>
      <c r="C84" s="123">
        <f>C83-C82+1</f>
        <v>100</v>
      </c>
      <c r="D84" s="16"/>
      <c r="E84" s="616"/>
      <c r="F84" s="616"/>
      <c r="G84" s="616"/>
      <c r="H84" s="616"/>
      <c r="I84" s="616"/>
    </row>
    <row r="85" spans="1:12" ht="0.75" customHeight="1" x14ac:dyDescent="0.25">
      <c r="A85" s="716"/>
      <c r="B85" s="121"/>
      <c r="C85" s="123">
        <v>0</v>
      </c>
      <c r="D85" s="16"/>
      <c r="E85" s="16"/>
      <c r="F85" s="16"/>
      <c r="G85" s="16"/>
      <c r="H85" s="16"/>
    </row>
    <row r="86" spans="1:12" ht="20.25" hidden="1" customHeight="1" x14ac:dyDescent="0.25">
      <c r="A86" s="716"/>
      <c r="B86" s="121"/>
      <c r="C86" s="123">
        <f>C84-C85</f>
        <v>100</v>
      </c>
      <c r="D86" s="16"/>
      <c r="E86" s="16"/>
      <c r="F86" s="16"/>
      <c r="G86" s="16"/>
      <c r="H86" s="16"/>
    </row>
    <row r="87" spans="1:12" ht="26.25" customHeight="1" x14ac:dyDescent="0.25">
      <c r="A87" s="716"/>
      <c r="B87" s="121" t="s">
        <v>245</v>
      </c>
      <c r="C87" s="123" cm="1">
        <f t="array" aca="1" ref="C87" ca="1">SUMPRODUCT((WEEKDAY(ROW(INDIRECT(C$82&amp;":"&amp;C$83)))=7)*1)</f>
        <v>14</v>
      </c>
      <c r="D87" s="16"/>
      <c r="E87" s="16">
        <v>86</v>
      </c>
      <c r="F87" s="16" t="s">
        <v>254</v>
      </c>
      <c r="G87" s="1"/>
      <c r="H87" s="123">
        <f>86/6</f>
        <v>14.333333333333334</v>
      </c>
    </row>
    <row r="88" spans="1:12" ht="31.5" customHeight="1" x14ac:dyDescent="0.25">
      <c r="A88" s="716"/>
      <c r="B88" s="121" t="s">
        <v>246</v>
      </c>
      <c r="C88" s="123">
        <f ca="1">C84-C87</f>
        <v>86</v>
      </c>
      <c r="D88" s="16"/>
      <c r="E88" s="462" t="s">
        <v>960</v>
      </c>
      <c r="F88" s="462"/>
      <c r="G88" s="462"/>
      <c r="H88" s="462"/>
      <c r="I88" s="462"/>
    </row>
    <row r="89" spans="1:12" ht="34.5" customHeight="1" x14ac:dyDescent="0.25">
      <c r="A89" s="717"/>
      <c r="B89" s="121" t="s">
        <v>247</v>
      </c>
      <c r="C89" s="123">
        <f>NETWORKDAYS(C82,C83)</f>
        <v>72</v>
      </c>
      <c r="D89" s="16"/>
      <c r="E89" s="597" t="s">
        <v>961</v>
      </c>
      <c r="F89" s="597"/>
      <c r="G89" s="597"/>
      <c r="H89" s="597"/>
      <c r="I89" s="597"/>
      <c r="J89" s="344"/>
      <c r="K89" s="5"/>
    </row>
    <row r="90" spans="1:12" x14ac:dyDescent="0.25">
      <c r="E90" s="1" t="s">
        <v>962</v>
      </c>
      <c r="F90" s="1">
        <f>30*H87/48</f>
        <v>8.9583333333333339</v>
      </c>
      <c r="G90" s="721" t="s">
        <v>963</v>
      </c>
      <c r="H90" s="721"/>
      <c r="I90" s="721"/>
    </row>
  </sheetData>
  <mergeCells count="8">
    <mergeCell ref="G90:I90"/>
    <mergeCell ref="B1:N1"/>
    <mergeCell ref="E75:G75"/>
    <mergeCell ref="A82:A89"/>
    <mergeCell ref="H82:K82"/>
    <mergeCell ref="E84:I84"/>
    <mergeCell ref="E88:I88"/>
    <mergeCell ref="E89:I89"/>
  </mergeCells>
  <phoneticPr fontId="31" type="noConversion"/>
  <printOptions horizontalCentered="1" verticalCentered="1"/>
  <pageMargins left="0.11811023622047245" right="0.11811023622047245" top="0.15748031496062992" bottom="0.15748031496062992" header="0.31496062992125984" footer="0.31496062992125984"/>
  <pageSetup paperSize="9" scale="75" orientation="landscape"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19</vt:i4>
      </vt:variant>
    </vt:vector>
  </HeadingPairs>
  <TitlesOfParts>
    <vt:vector size="19" baseType="lpstr">
      <vt:lpstr>MATRICE VALORISATION DES ABS</vt:lpstr>
      <vt:lpstr>VALORISATION DES ABSENCES CP </vt:lpstr>
      <vt:lpstr>NOUVELLES REGLES 2025</vt:lpstr>
      <vt:lpstr>INTRODUCTION </vt:lpstr>
      <vt:lpstr>CONGES PAYES 1 </vt:lpstr>
      <vt:lpstr>DECOMPTER CONGES PAYES </vt:lpstr>
      <vt:lpstr>DECOMPTER CONGES PAYES C </vt:lpstr>
      <vt:lpstr>ABSENCES ET ACQUISITION DE CP </vt:lpstr>
      <vt:lpstr>REGLES CALCUL DE LICP </vt:lpstr>
      <vt:lpstr>EXERCICES NIVEAU 1 </vt:lpstr>
      <vt:lpstr>EXERCICE 1 NIVEAU 2 </vt:lpstr>
      <vt:lpstr>EXERCICE 2 NIVEAU 2 </vt:lpstr>
      <vt:lpstr>EXERCICE 3 NIVEAU 2 </vt:lpstr>
      <vt:lpstr>EXERCICE 4 NIVEAU 2 </vt:lpstr>
      <vt:lpstr>EXERCICE 5 NIVEAU 2 </vt:lpstr>
      <vt:lpstr>EXERCICE 6 NIVEAU 2 </vt:lpstr>
      <vt:lpstr>EXERCICE   7 NIVEAU 2 </vt:lpstr>
      <vt:lpstr>EXERCICE 8 NIVEAU 2 </vt:lpstr>
      <vt:lpstr>EXERCICE 9 NIVEAU 2 </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S7</dc:creator>
  <cp:lastModifiedBy>jacques LE CHEVANTON</cp:lastModifiedBy>
  <cp:lastPrinted>2025-04-18T12:44:02Z</cp:lastPrinted>
  <dcterms:created xsi:type="dcterms:W3CDTF">2018-11-12T10:06:40Z</dcterms:created>
  <dcterms:modified xsi:type="dcterms:W3CDTF">2026-01-13T10:57:04Z</dcterms:modified>
</cp:coreProperties>
</file>